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PLANILHA ORÇAMENTÁRIA" sheetId="1" r:id="rId1"/>
    <sheet name="CRONOGRAMA FISICO-FINANCEIRO" sheetId="2" r:id="rId2"/>
    <sheet name="DEMONS. DO BDI" sheetId="3" r:id="rId3"/>
    <sheet name="COMP. DO BDI" sheetId="4" r:id="rId4"/>
    <sheet name="Plan1" sheetId="5" state="hidden" r:id="rId5"/>
  </sheets>
  <definedNames>
    <definedName name="_iv65565" localSheetId="1">#REF!</definedName>
    <definedName name="_iv65565">#REF!</definedName>
    <definedName name="_Key1">#REF!</definedName>
    <definedName name="_Key2">#REF!</definedName>
    <definedName name="_Order1">255</definedName>
    <definedName name="_Order2">255</definedName>
    <definedName name="_Sort">#REF!</definedName>
    <definedName name="ai" localSheetId="1">#REF!</definedName>
    <definedName name="ai">#REF!</definedName>
    <definedName name="_xlnm.Print_Area" localSheetId="1">'CRONOGRAMA FISICO-FINANCEIRO'!$A$1:$J$22</definedName>
    <definedName name="_xlnm.Print_Area" localSheetId="0">'PLANILHA ORÇAMENTÁRIA'!$B$1:$J$59</definedName>
    <definedName name="Área_impressão_IM">#REF!</definedName>
    <definedName name="b" localSheetId="1">#REF!</definedName>
    <definedName name="b">#REF!</definedName>
    <definedName name="BANCO">#REF!</definedName>
    <definedName name="_xlnm.Database">#REF!</definedName>
    <definedName name="BANCO1">#REF!</definedName>
    <definedName name="BANCO2">#REF!</definedName>
    <definedName name="BANCO3">#REF!</definedName>
    <definedName name="BANCO4">#REF!</definedName>
    <definedName name="bdi">#REF!</definedName>
    <definedName name="BDIOS" localSheetId="1">#REF!</definedName>
    <definedName name="BDIOS">#REF!</definedName>
    <definedName name="BFDBFD">#REF!</definedName>
    <definedName name="Bomba_putzmeister">#REF!</definedName>
    <definedName name="Código">#REF!</definedName>
    <definedName name="d" localSheetId="1">#REF!</definedName>
    <definedName name="d">#REF!</definedName>
    <definedName name="Data">#REF!</definedName>
    <definedName name="Edital">#REF!</definedName>
    <definedName name="EQPTO">#REF!</definedName>
    <definedName name="equipamento">#REF!</definedName>
    <definedName name="Excel_BuiltIn__FilterDatabase_13" localSheetId="1">#REF!</definedName>
    <definedName name="Excel_BuiltIn__FilterDatabase_13">#REF!</definedName>
    <definedName name="Excel_BuiltIn__FilterDatabase_13_3" localSheetId="1">#REF!</definedName>
    <definedName name="Excel_BuiltIn__FilterDatabase_13_3">#REF!</definedName>
    <definedName name="Excel_BuiltIn__FilterDatabase_13_4" localSheetId="1">#REF!</definedName>
    <definedName name="Excel_BuiltIn__FilterDatabase_13_4">#REF!</definedName>
    <definedName name="Excel_BuiltIn__FilterDatabase_13_5" localSheetId="1">#REF!</definedName>
    <definedName name="Excel_BuiltIn__FilterDatabase_13_5">#REF!</definedName>
    <definedName name="Excel_BuiltIn__FilterDatabase_14" localSheetId="1">#REF!</definedName>
    <definedName name="Excel_BuiltIn__FilterDatabase_14">#REF!</definedName>
    <definedName name="Excel_BuiltIn__FilterDatabase_14_3" localSheetId="1">#REF!</definedName>
    <definedName name="Excel_BuiltIn__FilterDatabase_14_3">#REF!</definedName>
    <definedName name="Excel_BuiltIn__FilterDatabase_14_4" localSheetId="1">#REF!</definedName>
    <definedName name="Excel_BuiltIn__FilterDatabase_14_4">#REF!</definedName>
    <definedName name="Excel_BuiltIn__FilterDatabase_14_5" localSheetId="1">#REF!</definedName>
    <definedName name="Excel_BuiltIn__FilterDatabase_14_5">#REF!</definedName>
    <definedName name="Excel_BuiltIn__FilterDatabase_15" localSheetId="1">#REF!</definedName>
    <definedName name="Excel_BuiltIn__FilterDatabase_15">#REF!</definedName>
    <definedName name="Excel_BuiltIn__FilterDatabase_15_3" localSheetId="1">#REF!</definedName>
    <definedName name="Excel_BuiltIn__FilterDatabase_15_3">#REF!</definedName>
    <definedName name="Excel_BuiltIn__FilterDatabase_15_4" localSheetId="1">#REF!</definedName>
    <definedName name="Excel_BuiltIn__FilterDatabase_15_4">#REF!</definedName>
    <definedName name="Excel_BuiltIn__FilterDatabase_15_5" localSheetId="1">#REF!</definedName>
    <definedName name="Excel_BuiltIn__FilterDatabase_15_5">#REF!</definedName>
    <definedName name="Excel_BuiltIn__FilterDatabase_16" localSheetId="1">#REF!</definedName>
    <definedName name="Excel_BuiltIn__FilterDatabase_16">#REF!</definedName>
    <definedName name="Excel_BuiltIn__FilterDatabase_16_3" localSheetId="1">#REF!</definedName>
    <definedName name="Excel_BuiltIn__FilterDatabase_16_3">#REF!</definedName>
    <definedName name="Excel_BuiltIn__FilterDatabase_16_4" localSheetId="1">#REF!</definedName>
    <definedName name="Excel_BuiltIn__FilterDatabase_16_4">#REF!</definedName>
    <definedName name="Excel_BuiltIn__FilterDatabase_16_5" localSheetId="1">#REF!</definedName>
    <definedName name="Excel_BuiltIn__FilterDatabase_16_5">#REF!</definedName>
    <definedName name="Excel_BuiltIn__FilterDatabase_17" localSheetId="1">#REF!</definedName>
    <definedName name="Excel_BuiltIn__FilterDatabase_17">#REF!</definedName>
    <definedName name="Excel_BuiltIn__FilterDatabase_17_3" localSheetId="1">#REF!</definedName>
    <definedName name="Excel_BuiltIn__FilterDatabase_17_3">#REF!</definedName>
    <definedName name="Excel_BuiltIn__FilterDatabase_17_4" localSheetId="1">#REF!</definedName>
    <definedName name="Excel_BuiltIn__FilterDatabase_17_4">#REF!</definedName>
    <definedName name="Excel_BuiltIn__FilterDatabase_17_5" localSheetId="1">#REF!</definedName>
    <definedName name="Excel_BuiltIn__FilterDatabase_17_5">#REF!</definedName>
    <definedName name="Excel_BuiltIn__FilterDatabase_18" localSheetId="1">#REF!</definedName>
    <definedName name="Excel_BuiltIn__FilterDatabase_18">#REF!</definedName>
    <definedName name="Excel_BuiltIn__FilterDatabase_18_3" localSheetId="1">#REF!</definedName>
    <definedName name="Excel_BuiltIn__FilterDatabase_18_3">#REF!</definedName>
    <definedName name="Excel_BuiltIn__FilterDatabase_18_4" localSheetId="1">#REF!</definedName>
    <definedName name="Excel_BuiltIn__FilterDatabase_18_4">#REF!</definedName>
    <definedName name="Excel_BuiltIn__FilterDatabase_18_5" localSheetId="1">#REF!</definedName>
    <definedName name="Excel_BuiltIn__FilterDatabase_18_5">#REF!</definedName>
    <definedName name="f" localSheetId="1">#REF!</definedName>
    <definedName name="f">#REF!</definedName>
    <definedName name="FVWEGVFF">#REF!</definedName>
    <definedName name="GHGHWR">#REF!</definedName>
    <definedName name="insumos">#REF!</definedName>
    <definedName name="ITEM">#REF!</definedName>
    <definedName name="Mão_de_Obra">#REF!</definedName>
    <definedName name="materiais">#REF!</definedName>
    <definedName name="Objeto">#REF!</definedName>
    <definedName name="PL_ABC">#REF!</definedName>
    <definedName name="planilha">#REF!</definedName>
    <definedName name="Print_Area_0" localSheetId="1">'CRONOGRAMA FISICO-FINANCEIRO'!$A$1:$J$24</definedName>
    <definedName name="Print_Area_0" localSheetId="0">'PLANILHA ORÇAMENTÁRIA'!$B$1:$J$59</definedName>
    <definedName name="Print_Area_0_0" localSheetId="1">'CRONOGRAMA FISICO-FINANCEIRO'!$A$1:$J$22</definedName>
    <definedName name="Print_Area_0_0" localSheetId="0">'PLANILHA ORÇAMENTÁRIA'!$B$1:$J$59</definedName>
    <definedName name="Print_Area_0_0_0" localSheetId="1">'CRONOGRAMA FISICO-FINANCEIRO'!$A$1:$J$24</definedName>
    <definedName name="Print_Area_0_0_0" localSheetId="0">'PLANILHA ORÇAMENTÁRIA'!$B$1:$J$59</definedName>
    <definedName name="Print_Area_0_0_0_0" localSheetId="1">'CRONOGRAMA FISICO-FINANCEIRO'!$A$1:$J$22</definedName>
    <definedName name="Print_Area_0_0_0_0" localSheetId="0">'PLANILHA ORÇAMENTÁRIA'!$B$1:$J$59</definedName>
    <definedName name="Print_Area_0_0_0_0_0" localSheetId="1">'CRONOGRAMA FISICO-FINANCEIRO'!$A$1:$J$22</definedName>
    <definedName name="Print_Area_0_0_0_0_0" localSheetId="0">'PLANILHA ORÇAMENTÁRIA'!$B$1:$J$59</definedName>
    <definedName name="Print_Area_0_0_0_0_0_0" localSheetId="1">'CRONOGRAMA FISICO-FINANCEIRO'!$A$1:$J$22</definedName>
    <definedName name="Print_Area_0_0_0_0_0_0" localSheetId="0">'PLANILHA ORÇAMENTÁRIA'!$B$1:$J$59</definedName>
    <definedName name="Print_Area_0_0_0_0_0_0_0" localSheetId="1">'CRONOGRAMA FISICO-FINANCEIRO'!$A$1:$J$22</definedName>
    <definedName name="Print_Area_0_0_0_0_0_0_0" localSheetId="0">'PLANILHA ORÇAMENTÁRIA'!$B$1:$J$59</definedName>
    <definedName name="Print_Titles_0" localSheetId="0">'PLANILHA ORÇAMENTÁRIA'!$7:$8</definedName>
    <definedName name="Print_Titles_0_0" localSheetId="0">'PLANILHA ORÇAMENTÁRIA'!$7:$8</definedName>
    <definedName name="Print_Titles_0_0_0" localSheetId="0">'PLANILHA ORÇAMENTÁRIA'!$7:$8</definedName>
    <definedName name="Print_Titles_0_0_0_0" localSheetId="0">'PLANILHA ORÇAMENTÁRIA'!$7:$8</definedName>
    <definedName name="Print_Titles_0_0_0_0_0" localSheetId="0">'PLANILHA ORÇAMENTÁRIA'!$7:$8</definedName>
    <definedName name="Print_Titles_0_0_0_0_0_0" localSheetId="0">'PLANILHA ORÇAMENTÁRIA'!$7:$8</definedName>
    <definedName name="Print_Titles_0_0_0_0_0_0_0" localSheetId="0">'PLANILHA ORÇAMENTÁRIA'!$7:$8</definedName>
    <definedName name="RES_CPS">#REF!</definedName>
    <definedName name="SADF">#REF!</definedName>
    <definedName name="SDFSDFSD">#REF!</definedName>
    <definedName name="SDVSA">#REF!</definedName>
    <definedName name="TILICO">#REF!</definedName>
    <definedName name="_xlnm.Print_Titles" localSheetId="0">'PLANILHA ORÇAMENTÁRIA'!$7:$8</definedName>
    <definedName name="total" localSheetId="1">#REF!</definedName>
    <definedName name="total">#REF!</definedName>
  </definedNames>
  <calcPr calcId="125725" iterateDelta="1E-4"/>
  <fileRecoveryPr repairLoad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17" i="4"/>
  <c r="C23" i="3"/>
  <c r="C22"/>
  <c r="C19"/>
  <c r="C18"/>
  <c r="C17"/>
  <c r="C16"/>
  <c r="C13"/>
  <c r="C14" s="1"/>
  <c r="C12"/>
  <c r="C10"/>
  <c r="C8"/>
  <c r="G18" i="2"/>
  <c r="E18"/>
  <c r="I12"/>
  <c r="I11"/>
  <c r="I10"/>
  <c r="I9"/>
  <c r="I8"/>
  <c r="I49" i="1"/>
  <c r="J49" s="1"/>
  <c r="I44"/>
  <c r="J44" s="1"/>
  <c r="L44" s="1"/>
  <c r="I43"/>
  <c r="J43" s="1"/>
  <c r="L43" s="1"/>
  <c r="J42"/>
  <c r="L42" s="1"/>
  <c r="I42"/>
  <c r="I41"/>
  <c r="J41" s="1"/>
  <c r="I40"/>
  <c r="J40" s="1"/>
  <c r="L40" s="1"/>
  <c r="J39"/>
  <c r="L39" s="1"/>
  <c r="I39"/>
  <c r="I38"/>
  <c r="I46" s="1"/>
  <c r="I37"/>
  <c r="J37" s="1"/>
  <c r="I33"/>
  <c r="J33" s="1"/>
  <c r="J32"/>
  <c r="I32"/>
  <c r="I31"/>
  <c r="J31" s="1"/>
  <c r="J29"/>
  <c r="I29"/>
  <c r="I28"/>
  <c r="J28" s="1"/>
  <c r="J27"/>
  <c r="I27"/>
  <c r="I25"/>
  <c r="J25" s="1"/>
  <c r="J24"/>
  <c r="J34" s="1"/>
  <c r="C10" i="2" s="1"/>
  <c r="I24" i="1"/>
  <c r="I34" s="1"/>
  <c r="I20"/>
  <c r="J18"/>
  <c r="J20" s="1"/>
  <c r="C9" i="2" s="1"/>
  <c r="I18" i="1"/>
  <c r="J13"/>
  <c r="I13"/>
  <c r="I12"/>
  <c r="J12" s="1"/>
  <c r="L12" s="1"/>
  <c r="I11"/>
  <c r="J11" s="1"/>
  <c r="L11" s="1"/>
  <c r="L10"/>
  <c r="J10"/>
  <c r="I10"/>
  <c r="C20" i="3" l="1"/>
  <c r="G10" i="2"/>
  <c r="E10"/>
  <c r="L37" i="1"/>
  <c r="G9" i="2"/>
  <c r="E9"/>
  <c r="J51" i="1"/>
  <c r="L49"/>
  <c r="J15"/>
  <c r="C8" i="2" s="1"/>
  <c r="I15" i="1"/>
  <c r="J38"/>
  <c r="L38" s="1"/>
  <c r="I51"/>
  <c r="I54" s="1"/>
  <c r="C12" i="2" l="1"/>
  <c r="J9"/>
  <c r="J46" i="1"/>
  <c r="C11" i="2" s="1"/>
  <c r="C16" s="1"/>
  <c r="G8"/>
  <c r="E8"/>
  <c r="J10"/>
  <c r="D9" l="1"/>
  <c r="D10"/>
  <c r="D8"/>
  <c r="D12"/>
  <c r="G12"/>
  <c r="E12"/>
  <c r="J12" s="1"/>
  <c r="J8"/>
  <c r="J54" i="1"/>
  <c r="G11" i="2"/>
  <c r="G19" s="1"/>
  <c r="H19" s="1"/>
  <c r="E11"/>
  <c r="E19" s="1"/>
  <c r="D11"/>
  <c r="F19" l="1"/>
  <c r="E20"/>
  <c r="G20" s="1"/>
  <c r="J19"/>
  <c r="D16"/>
  <c r="J11"/>
  <c r="F20" l="1"/>
  <c r="H20" s="1"/>
  <c r="I19"/>
</calcChain>
</file>

<file path=xl/sharedStrings.xml><?xml version="1.0" encoding="utf-8"?>
<sst xmlns="http://schemas.openxmlformats.org/spreadsheetml/2006/main" count="282" uniqueCount="156">
  <si>
    <t>REFORMA DA COBERTURA CENTRAL DA EB MAR. OLIMPIO FALCONIERI DA CUNHA</t>
  </si>
  <si>
    <t>Prazo:</t>
  </si>
  <si>
    <t>02 (dois) meses – 60 (sessenta) dias</t>
  </si>
  <si>
    <t>Última Revisão:</t>
  </si>
  <si>
    <t>Local:</t>
  </si>
  <si>
    <t>Rua Antonio Carlos P Leao, 456 – São Vicente, Itajaí - SC, 88311-111</t>
  </si>
  <si>
    <t>Área de Intervenção:</t>
  </si>
  <si>
    <t>177,48 m²</t>
  </si>
  <si>
    <t>Ref. Custo:</t>
  </si>
  <si>
    <t>(SINAPI/SC 12/2017 -- DEINFRA/SC 10/2016 (Reajuste 02/2018 - 4,24%) - COM DESONERAÇÃO</t>
  </si>
  <si>
    <t>BDI:</t>
  </si>
  <si>
    <t>Item</t>
  </si>
  <si>
    <t>Referência</t>
  </si>
  <si>
    <t>Código</t>
  </si>
  <si>
    <t>Descrição do Serviço</t>
  </si>
  <si>
    <t>Unidade</t>
  </si>
  <si>
    <t>Quantidade</t>
  </si>
  <si>
    <t>Custo Unitário (R$)</t>
  </si>
  <si>
    <t>Custo Total (R$)</t>
  </si>
  <si>
    <t>Preço c/ BDI (R$)</t>
  </si>
  <si>
    <t>1 – SERVIÇOS INICIAIS / DEMOLIÇÕES</t>
  </si>
  <si>
    <t>1.1</t>
  </si>
  <si>
    <t>DEINFRA</t>
  </si>
  <si>
    <t>Retirada de telhamento de telha fibrocimento</t>
  </si>
  <si>
    <t>m²</t>
  </si>
  <si>
    <t>1.2</t>
  </si>
  <si>
    <t>Retirada Estrutura Madeira sem Reaproveitamento</t>
  </si>
  <si>
    <t>und</t>
  </si>
  <si>
    <t>1.3</t>
  </si>
  <si>
    <t>42543</t>
  </si>
  <si>
    <t>Demolicao de forro PVC incl. barroteamento</t>
  </si>
  <si>
    <t>m³</t>
  </si>
  <si>
    <t>1.4</t>
  </si>
  <si>
    <t>42581</t>
  </si>
  <si>
    <t>Carga e transporte de entulho e posterior transporte /10km</t>
  </si>
  <si>
    <t>2 – SUPERESTRUTURA</t>
  </si>
  <si>
    <t>2.1</t>
  </si>
  <si>
    <t>Pilar em concreto armado em estrutura - FCK = 25 Mpa (Prolongamento para fixação da estrutura metálica)</t>
  </si>
  <si>
    <t>3 – PAREDES E PAINEIS</t>
  </si>
  <si>
    <t>3.1</t>
  </si>
  <si>
    <t>ALVENARIA</t>
  </si>
  <si>
    <t>3.1.1</t>
  </si>
  <si>
    <t>SINAPI</t>
  </si>
  <si>
    <t>Alvenaria em tijolo ceramico furado 11,5x19x19cm, 1/2 vez, assentado em argamassa traco 1:4 (cimento e areia),e=1cm</t>
  </si>
  <si>
    <t>3.1.2</t>
  </si>
  <si>
    <t>Encunhamento (aperto) de alvenaria 1 vez com argamassa traço 1:0,5:8 (cimento, cal e areia), espessura 3cm.</t>
  </si>
  <si>
    <t>m</t>
  </si>
  <si>
    <t>3.2</t>
  </si>
  <si>
    <t>REVESTIMENTOS</t>
  </si>
  <si>
    <t>3.2.1</t>
  </si>
  <si>
    <t>Chapisco em  parede com argamassa traço - 1:3 (cimento / areia)</t>
  </si>
  <si>
    <t>3.2.2</t>
  </si>
  <si>
    <t>Emboço de parede interna com argamassa traço 1:2:8 (cimento, cal e areia), e= 2cm</t>
  </si>
  <si>
    <t>3.2.3</t>
  </si>
  <si>
    <t>SEINFRA</t>
  </si>
  <si>
    <t>C2121</t>
  </si>
  <si>
    <t>Reboco de parede, com argamassa traço - 1:2 (cal / areia), espessura 0,5 cm</t>
  </si>
  <si>
    <t>3.3</t>
  </si>
  <si>
    <t>PINTURA</t>
  </si>
  <si>
    <t>3.3.1</t>
  </si>
  <si>
    <t xml:space="preserve">Fundo selador acrílico em paredes internas/externas e tetos - 02 demãos </t>
  </si>
  <si>
    <t>3.3.2</t>
  </si>
  <si>
    <t>Pintura acrílica em paredes internas - 2 demãos</t>
  </si>
  <si>
    <t>4 – COBERTURA</t>
  </si>
  <si>
    <t>4.1</t>
  </si>
  <si>
    <t>Estrutura metalica em tesouras ou trelicas, vao livre de 12m, fornecimento e montagem</t>
  </si>
  <si>
    <t>4.2</t>
  </si>
  <si>
    <t>Telhamento com telha metálica termoacústica e = 30 mm, com até 2 águas, incluso içamento.</t>
  </si>
  <si>
    <t>4.3</t>
  </si>
  <si>
    <t>C1002</t>
  </si>
  <si>
    <t>Cumeeira termoacústica</t>
  </si>
  <si>
    <t>4.4</t>
  </si>
  <si>
    <t>Forro de PVC com estrutura metálica</t>
  </si>
  <si>
    <t>4.5</t>
  </si>
  <si>
    <t>Acabamentos para forro (roda-forro em perfil metálico e plástico).</t>
  </si>
  <si>
    <t>4.6</t>
  </si>
  <si>
    <t>Calha chapa galvanizada corte 33</t>
  </si>
  <si>
    <t>4.7</t>
  </si>
  <si>
    <t>Rufo de 40 cm de chapa de alum¡nio 0,7 mm</t>
  </si>
  <si>
    <t>4.8</t>
  </si>
  <si>
    <t>Tubo pvc, serie normal, esgoto predial, dn 100 mm, fornecido e instalado em ramal de descarga ou ramal de esgoto sanitário</t>
  </si>
  <si>
    <t>5 – SERVIÇOS FINAIS</t>
  </si>
  <si>
    <t>5.1</t>
  </si>
  <si>
    <t>Limpeza da obra</t>
  </si>
  <si>
    <t>VALOR TOTAL (R$)</t>
  </si>
  <si>
    <t>DATA:</t>
  </si>
  <si>
    <t>ARQ. ELMIR BORTOLANZA - CAU A48286-2</t>
  </si>
  <si>
    <t>Ass:</t>
  </si>
  <si>
    <t>Matrícula: 1484602</t>
  </si>
  <si>
    <t>CRONOGRAMA FÍSICO-FINANCEIRO</t>
  </si>
  <si>
    <t>ITEM</t>
  </si>
  <si>
    <t>DESCRIÇÃO</t>
  </si>
  <si>
    <t>TOTAL (R$)</t>
  </si>
  <si>
    <t>PESO</t>
  </si>
  <si>
    <t>PRAZO EM DIAS</t>
  </si>
  <si>
    <t>30 - MÊS 1</t>
  </si>
  <si>
    <t>60 - MÊS 2</t>
  </si>
  <si>
    <t>(%)</t>
  </si>
  <si>
    <t>SERVIÇOS INICIAIS / DEMOLIÇÕES</t>
  </si>
  <si>
    <t>SUPERESTRUTURA</t>
  </si>
  <si>
    <t>PAREDES E PAINÉIS</t>
  </si>
  <si>
    <t>COBERTURA</t>
  </si>
  <si>
    <t>SERVIÇOS FINAIS</t>
  </si>
  <si>
    <t>RESUMO CRONOGRAMA FISICO - FINANCEIRO (AMPLIAÇÃO)</t>
  </si>
  <si>
    <t>TOTAL DOS SERVIÇOS</t>
  </si>
  <si>
    <t>(Intervalo do período)</t>
  </si>
  <si>
    <t>TOTAL</t>
  </si>
  <si>
    <t>TOTAL (%)</t>
  </si>
  <si>
    <t>TOTAL MENSAL SIMPLES</t>
  </si>
  <si>
    <t>TOTAL MENSAL ACUMULADO</t>
  </si>
  <si>
    <t>PLANILHA DE COMPOSIÇÃO DO BDI</t>
  </si>
  <si>
    <t>Descrição dos benefícios e despesas indiretas</t>
  </si>
  <si>
    <t>%</t>
  </si>
  <si>
    <t>ADMINISTRAÇÃO CENTRAL</t>
  </si>
  <si>
    <t>Subtotal</t>
  </si>
  <si>
    <t>DESPESAS FINANCEIRAS</t>
  </si>
  <si>
    <t>RISCO E GARANTIA</t>
  </si>
  <si>
    <t>Risco</t>
  </si>
  <si>
    <t>Seguro e Garantia</t>
  </si>
  <si>
    <t>TRIBUTOS</t>
  </si>
  <si>
    <t>PIS</t>
  </si>
  <si>
    <t>COFINS</t>
  </si>
  <si>
    <t>ISS</t>
  </si>
  <si>
    <t>Contribuição Previdenciária</t>
  </si>
  <si>
    <t>LUCRO</t>
  </si>
  <si>
    <t xml:space="preserve">Total apurado dos Benefícios e Despesas indiretas  </t>
  </si>
  <si>
    <t>EQUAÇÃO:</t>
  </si>
  <si>
    <t>ITAJAÍ, 07 DE JUNHO DE 2018</t>
  </si>
  <si>
    <t>___________________________</t>
  </si>
  <si>
    <t>TABELAS PARA COMPOSIÇÃO DETALHADA DO BDI POR TIPO DE OBRA</t>
  </si>
  <si>
    <t>Preencher</t>
  </si>
  <si>
    <t>Construção de Edifícios</t>
  </si>
  <si>
    <t>PARCELA DO BDI</t>
  </si>
  <si>
    <t>1 Quartil</t>
  </si>
  <si>
    <t>Médio</t>
  </si>
  <si>
    <t>3 Quartil</t>
  </si>
  <si>
    <t>Administração Central</t>
  </si>
  <si>
    <t>Despesas Financeiras</t>
  </si>
  <si>
    <t>Lucro</t>
  </si>
  <si>
    <t>PIS, COFINS e ISSQN</t>
  </si>
  <si>
    <t xml:space="preserve">Conforme legislação </t>
  </si>
  <si>
    <t>ISS (*)</t>
  </si>
  <si>
    <t>Construção de Redes de Abastecimento de Água, Coleta de Esgoto e Construções Correlatas</t>
  </si>
  <si>
    <t>Contribuição previdenciária (**)</t>
  </si>
  <si>
    <t>TOTAL BDI</t>
  </si>
  <si>
    <t xml:space="preserve">(*) Aplicar sobre a aliquota do ISS base de cálculo conforme legislação municipal </t>
  </si>
  <si>
    <r>
      <rPr>
        <sz val="10"/>
        <rFont val="Arial"/>
        <family val="2"/>
        <charset val="1"/>
      </rPr>
      <t>(**) Incluir nos casos de desoneração sobre a folha de pagamento prevista na Lei n</t>
    </r>
    <r>
      <rPr>
        <vertAlign val="superscript"/>
        <sz val="10"/>
        <rFont val="Arial"/>
        <family val="2"/>
        <charset val="1"/>
      </rPr>
      <t xml:space="preserve">o </t>
    </r>
    <r>
      <rPr>
        <sz val="10"/>
        <rFont val="Arial"/>
        <family val="2"/>
        <charset val="1"/>
      </rPr>
      <t>12.844/2013.</t>
    </r>
  </si>
  <si>
    <t>Construção de Rodovias e Ferrovias</t>
  </si>
  <si>
    <t>TABELA TAXAS BDI POR TIPO DE OBRA</t>
  </si>
  <si>
    <t>VALORES DE BDI POR TIPO DE OBRA</t>
  </si>
  <si>
    <t>TIPO DE OBRA</t>
  </si>
  <si>
    <t>Construção e Manutenção de Estações e Redes de Distribuição de Energia Elétrica</t>
  </si>
  <si>
    <t>Obras Portuárias, Marítimas e Fluviais</t>
  </si>
  <si>
    <t>Fornecimento de Materiais e Equipamentos</t>
  </si>
  <si>
    <t>Portuárias, Marítimas e Fluviais</t>
  </si>
  <si>
    <t>Conforme legislação</t>
  </si>
</sst>
</file>

<file path=xl/styles.xml><?xml version="1.0" encoding="utf-8"?>
<styleSheet xmlns="http://schemas.openxmlformats.org/spreadsheetml/2006/main">
  <numFmts count="9">
    <numFmt numFmtId="164" formatCode="_(* #,##0.00_);_(* \(#,##0.00\);_(* \-??_);_(@_)"/>
    <numFmt numFmtId="165" formatCode="_-* #,##0.00_-;\-* #,##0.00_-;_-* \-??_-;_-@_-"/>
    <numFmt numFmtId="166" formatCode="d/m/yyyy"/>
    <numFmt numFmtId="167" formatCode="_(&quot;R$ &quot;* #,##0.00_);_(&quot;R$ &quot;* \(#,##0.00\);_(&quot;R$ &quot;* \-??_);_(@_)"/>
    <numFmt numFmtId="168" formatCode="#,##0.00000"/>
    <numFmt numFmtId="169" formatCode="* #,##0.00\ ;\-* #,##0.00\ ;* \-#\ ;@\ "/>
    <numFmt numFmtId="170" formatCode="* #,##0.00\ ;* \(#,##0.00\);* \-#\ ;@\ "/>
    <numFmt numFmtId="171" formatCode="#,##0_);\(#,##0\)"/>
    <numFmt numFmtId="172" formatCode="_(&quot;R$&quot;* #,##0.00_);_(&quot;R$&quot;* \(#,##0.00\);_(&quot;R$&quot;* \-??_);_(@_)"/>
  </numFmts>
  <fonts count="27">
    <font>
      <sz val="10"/>
      <name val="Arial"/>
      <charset val="1"/>
    </font>
    <font>
      <sz val="10"/>
      <name val="Arial"/>
      <family val="2"/>
      <charset val="1"/>
    </font>
    <font>
      <b/>
      <sz val="18"/>
      <name val="Arial"/>
      <family val="2"/>
      <charset val="1"/>
    </font>
    <font>
      <sz val="9"/>
      <name val="Arial"/>
      <family val="2"/>
      <charset val="1"/>
    </font>
    <font>
      <b/>
      <sz val="9"/>
      <name val="Arial"/>
      <family val="2"/>
      <charset val="1"/>
    </font>
    <font>
      <sz val="8"/>
      <name val="Arial"/>
      <family val="2"/>
      <charset val="1"/>
    </font>
    <font>
      <sz val="9"/>
      <color rgb="FFFF00FF"/>
      <name val="Arial"/>
      <family val="2"/>
      <charset val="1"/>
    </font>
    <font>
      <sz val="9"/>
      <color rgb="FF000000"/>
      <name val="Arial"/>
      <family val="2"/>
      <charset val="1"/>
    </font>
    <font>
      <b/>
      <sz val="8"/>
      <name val="Arial"/>
      <family val="2"/>
      <charset val="1"/>
    </font>
    <font>
      <sz val="8"/>
      <color rgb="FFFF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FF"/>
      <name val="Arial"/>
      <family val="2"/>
      <charset val="1"/>
    </font>
    <font>
      <sz val="10"/>
      <color rgb="FFFF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Arial"/>
      <family val="2"/>
      <charset val="1"/>
    </font>
    <font>
      <b/>
      <sz val="20"/>
      <name val="Arial"/>
      <family val="2"/>
      <charset val="1"/>
    </font>
    <font>
      <b/>
      <sz val="24"/>
      <name val="Arial"/>
      <family val="2"/>
      <charset val="1"/>
    </font>
    <font>
      <b/>
      <sz val="12"/>
      <name val="Arial"/>
      <family val="2"/>
      <charset val="1"/>
    </font>
    <font>
      <b/>
      <sz val="8"/>
      <color rgb="FFFFFFFF"/>
      <name val="Arial"/>
      <family val="2"/>
      <charset val="1"/>
    </font>
    <font>
      <b/>
      <sz val="12"/>
      <color rgb="FF0000FF"/>
      <name val="Arial"/>
      <family val="2"/>
      <charset val="1"/>
    </font>
    <font>
      <b/>
      <sz val="11"/>
      <name val="Arial"/>
      <family val="2"/>
      <charset val="1"/>
    </font>
    <font>
      <b/>
      <sz val="10"/>
      <color rgb="FF0000FF"/>
      <name val="Arial"/>
      <family val="2"/>
      <charset val="1"/>
    </font>
    <font>
      <b/>
      <sz val="11"/>
      <color rgb="FF0000FF"/>
      <name val="Arial"/>
      <family val="2"/>
      <charset val="1"/>
    </font>
    <font>
      <sz val="8"/>
      <color rgb="FF0000FF"/>
      <name val="Arial"/>
      <family val="2"/>
      <charset val="1"/>
    </font>
    <font>
      <b/>
      <u/>
      <sz val="10"/>
      <name val="Arial"/>
      <family val="2"/>
      <charset val="1"/>
    </font>
    <font>
      <vertAlign val="superscript"/>
      <sz val="10"/>
      <name val="Arial"/>
      <family val="2"/>
      <charset val="1"/>
    </font>
    <font>
      <sz val="1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  <fill>
      <patternFill patternType="solid">
        <fgColor rgb="FF99CCFF"/>
        <bgColor rgb="FFCCCCFF"/>
      </patternFill>
    </fill>
    <fill>
      <patternFill patternType="solid">
        <fgColor rgb="FFFFFF00"/>
        <bgColor rgb="FFFFFF00"/>
      </patternFill>
    </fill>
  </fills>
  <borders count="4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/>
    <xf numFmtId="164" fontId="26" fillId="0" borderId="0"/>
    <xf numFmtId="9" fontId="26" fillId="0" borderId="0"/>
    <xf numFmtId="0" fontId="26" fillId="0" borderId="0"/>
  </cellStyleXfs>
  <cellXfs count="283">
    <xf numFmtId="0" fontId="0" fillId="0" borderId="0" xfId="0"/>
    <xf numFmtId="0" fontId="8" fillId="3" borderId="12" xfId="0" applyFont="1" applyFill="1" applyBorder="1" applyAlignment="1">
      <alignment horizontal="left" vertical="center"/>
    </xf>
    <xf numFmtId="171" fontId="8" fillId="3" borderId="14" xfId="0" applyNumberFormat="1" applyFont="1" applyFill="1" applyBorder="1" applyAlignment="1">
      <alignment horizontal="center" vertical="center"/>
    </xf>
    <xf numFmtId="10" fontId="8" fillId="3" borderId="12" xfId="0" applyNumberFormat="1" applyFont="1" applyFill="1" applyBorder="1" applyAlignment="1" applyProtection="1">
      <alignment horizontal="center" vertical="center"/>
    </xf>
    <xf numFmtId="167" fontId="10" fillId="3" borderId="12" xfId="0" applyNumberFormat="1" applyFont="1" applyFill="1" applyBorder="1" applyAlignment="1" applyProtection="1">
      <alignment vertical="center"/>
    </xf>
    <xf numFmtId="164" fontId="8" fillId="3" borderId="32" xfId="0" applyNumberFormat="1" applyFont="1" applyFill="1" applyBorder="1" applyAlignment="1" applyProtection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171" fontId="8" fillId="3" borderId="12" xfId="0" applyNumberFormat="1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164" fontId="8" fillId="3" borderId="12" xfId="0" applyNumberFormat="1" applyFont="1" applyFill="1" applyBorder="1" applyAlignment="1" applyProtection="1">
      <alignment horizontal="center" vertical="center"/>
    </xf>
    <xf numFmtId="0" fontId="1" fillId="0" borderId="31" xfId="0" applyFont="1" applyBorder="1" applyAlignment="1"/>
    <xf numFmtId="0" fontId="17" fillId="3" borderId="12" xfId="0" applyFont="1" applyFill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 shrinkToFit="1"/>
    </xf>
    <xf numFmtId="0" fontId="1" fillId="0" borderId="0" xfId="0" applyFont="1" applyAlignment="1">
      <alignment vertical="center" wrapText="1"/>
    </xf>
    <xf numFmtId="164" fontId="0" fillId="0" borderId="0" xfId="1" applyFont="1" applyBorder="1" applyAlignment="1" applyProtection="1">
      <alignment horizontal="left" vertical="center" wrapText="1"/>
    </xf>
    <xf numFmtId="165" fontId="0" fillId="0" borderId="0" xfId="0" applyNumberFormat="1" applyAlignment="1">
      <alignment horizontal="center" vertical="center" wrapText="1"/>
    </xf>
    <xf numFmtId="0" fontId="0" fillId="2" borderId="0" xfId="0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16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4" fontId="3" fillId="0" borderId="0" xfId="1" applyFont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2" borderId="0" xfId="0" applyFont="1" applyFill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/>
    <xf numFmtId="165" fontId="4" fillId="0" borderId="5" xfId="0" applyNumberFormat="1" applyFont="1" applyBorder="1" applyAlignment="1">
      <alignment horizontal="center" vertical="center" wrapText="1"/>
    </xf>
    <xf numFmtId="2" fontId="3" fillId="0" borderId="8" xfId="1" applyNumberFormat="1" applyFont="1" applyBorder="1" applyAlignment="1" applyProtection="1">
      <alignment horizontal="center" vertical="center" wrapText="1"/>
    </xf>
    <xf numFmtId="0" fontId="3" fillId="0" borderId="0" xfId="1" applyNumberFormat="1" applyFont="1" applyBorder="1" applyAlignment="1" applyProtection="1">
      <alignment horizontal="center" vertical="center" wrapText="1"/>
    </xf>
    <xf numFmtId="0" fontId="3" fillId="0" borderId="0" xfId="2" applyNumberFormat="1" applyFont="1" applyBorder="1" applyAlignment="1" applyProtection="1">
      <alignment horizontal="left" vertical="center" wrapText="1"/>
    </xf>
    <xf numFmtId="0" fontId="4" fillId="0" borderId="9" xfId="0" applyFont="1" applyBorder="1" applyAlignment="1">
      <alignment vertical="center" wrapText="1"/>
    </xf>
    <xf numFmtId="10" fontId="3" fillId="0" borderId="8" xfId="2" applyNumberFormat="1" applyFont="1" applyBorder="1" applyAlignment="1" applyProtection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 shrinkToFit="1"/>
    </xf>
    <xf numFmtId="164" fontId="3" fillId="0" borderId="12" xfId="1" applyFont="1" applyBorder="1" applyAlignment="1" applyProtection="1">
      <alignment horizontal="center" vertical="center" wrapText="1"/>
    </xf>
    <xf numFmtId="165" fontId="3" fillId="0" borderId="12" xfId="0" applyNumberFormat="1" applyFont="1" applyBorder="1" applyAlignment="1">
      <alignment horizontal="center" vertical="center" wrapText="1"/>
    </xf>
    <xf numFmtId="165" fontId="3" fillId="0" borderId="13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164" fontId="3" fillId="0" borderId="5" xfId="1" applyFont="1" applyBorder="1" applyAlignment="1" applyProtection="1">
      <alignment vertical="center" wrapText="1"/>
    </xf>
    <xf numFmtId="164" fontId="3" fillId="0" borderId="5" xfId="1" applyFont="1" applyBorder="1" applyAlignment="1" applyProtection="1">
      <alignment horizontal="left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165" fontId="3" fillId="0" borderId="8" xfId="0" applyNumberFormat="1" applyFont="1" applyBorder="1" applyAlignment="1">
      <alignment horizontal="center" vertical="center" wrapText="1"/>
    </xf>
    <xf numFmtId="10" fontId="3" fillId="0" borderId="0" xfId="1" applyNumberFormat="1" applyFont="1" applyBorder="1" applyAlignment="1" applyProtection="1">
      <alignment vertical="center" wrapText="1"/>
    </xf>
    <xf numFmtId="167" fontId="3" fillId="0" borderId="3" xfId="0" applyNumberFormat="1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 wrapText="1"/>
    </xf>
    <xf numFmtId="164" fontId="3" fillId="0" borderId="12" xfId="1" applyFont="1" applyBorder="1" applyAlignment="1" applyProtection="1">
      <alignment horizontal="left" vertical="center" wrapText="1"/>
    </xf>
    <xf numFmtId="165" fontId="3" fillId="0" borderId="12" xfId="0" applyNumberFormat="1" applyFont="1" applyBorder="1" applyAlignment="1" applyProtection="1">
      <alignment horizontal="center" vertical="center" wrapText="1"/>
    </xf>
    <xf numFmtId="165" fontId="3" fillId="0" borderId="13" xfId="0" applyNumberFormat="1" applyFont="1" applyBorder="1" applyAlignment="1" applyProtection="1">
      <alignment horizontal="center" vertical="center" wrapText="1"/>
    </xf>
    <xf numFmtId="168" fontId="3" fillId="2" borderId="0" xfId="0" applyNumberFormat="1" applyFont="1" applyFill="1" applyBorder="1" applyAlignment="1">
      <alignment horizontal="center" vertical="center" wrapText="1"/>
    </xf>
    <xf numFmtId="167" fontId="3" fillId="2" borderId="0" xfId="0" applyNumberFormat="1" applyFont="1" applyFill="1" applyBorder="1" applyAlignment="1">
      <alignment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left" vertical="center"/>
    </xf>
    <xf numFmtId="169" fontId="3" fillId="0" borderId="17" xfId="0" applyNumberFormat="1" applyFont="1" applyBorder="1" applyAlignment="1" applyProtection="1">
      <alignment horizontal="center" vertical="center"/>
    </xf>
    <xf numFmtId="170" fontId="3" fillId="0" borderId="17" xfId="1" applyNumberFormat="1" applyFont="1" applyBorder="1" applyAlignment="1" applyProtection="1">
      <alignment horizontal="left" vertical="center" wrapText="1"/>
    </xf>
    <xf numFmtId="170" fontId="3" fillId="0" borderId="18" xfId="0" applyNumberFormat="1" applyFont="1" applyBorder="1" applyAlignment="1" applyProtection="1">
      <alignment horizontal="right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right" vertical="center" wrapText="1"/>
    </xf>
    <xf numFmtId="165" fontId="4" fillId="0" borderId="14" xfId="0" applyNumberFormat="1" applyFont="1" applyBorder="1" applyAlignment="1" applyProtection="1">
      <alignment horizontal="center" vertical="center" wrapText="1"/>
    </xf>
    <xf numFmtId="165" fontId="4" fillId="0" borderId="12" xfId="0" applyNumberFormat="1" applyFont="1" applyBorder="1" applyAlignment="1" applyProtection="1">
      <alignment horizontal="center" vertical="center" wrapText="1"/>
    </xf>
    <xf numFmtId="165" fontId="4" fillId="0" borderId="13" xfId="0" applyNumberFormat="1" applyFont="1" applyBorder="1" applyAlignment="1" applyProtection="1">
      <alignment horizontal="center" vertical="center" wrapText="1"/>
    </xf>
    <xf numFmtId="167" fontId="3" fillId="2" borderId="0" xfId="0" applyNumberFormat="1" applyFont="1" applyFill="1" applyBorder="1" applyAlignment="1">
      <alignment horizontal="center" vertical="center" wrapText="1"/>
    </xf>
    <xf numFmtId="167" fontId="6" fillId="2" borderId="0" xfId="0" applyNumberFormat="1" applyFont="1" applyFill="1" applyBorder="1" applyAlignment="1">
      <alignment vertical="center" wrapText="1"/>
    </xf>
    <xf numFmtId="168" fontId="5" fillId="2" borderId="0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vertical="center" wrapText="1"/>
    </xf>
    <xf numFmtId="2" fontId="5" fillId="0" borderId="0" xfId="0" applyNumberFormat="1" applyFont="1" applyBorder="1" applyAlignment="1">
      <alignment vertical="center" wrapText="1"/>
    </xf>
    <xf numFmtId="0" fontId="4" fillId="0" borderId="18" xfId="0" applyFont="1" applyBorder="1" applyAlignment="1">
      <alignment horizontal="left" vertical="center" wrapText="1"/>
    </xf>
    <xf numFmtId="2" fontId="3" fillId="2" borderId="0" xfId="0" applyNumberFormat="1" applyFont="1" applyFill="1" applyBorder="1" applyAlignment="1">
      <alignment vertical="center" wrapText="1"/>
    </xf>
    <xf numFmtId="2" fontId="3" fillId="0" borderId="0" xfId="0" applyNumberFormat="1" applyFont="1" applyBorder="1" applyAlignment="1">
      <alignment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4" fontId="3" fillId="0" borderId="17" xfId="0" applyNumberFormat="1" applyFont="1" applyBorder="1" applyAlignment="1" applyProtection="1">
      <alignment horizontal="right" vertical="center" wrapText="1"/>
    </xf>
    <xf numFmtId="170" fontId="3" fillId="0" borderId="17" xfId="0" applyNumberFormat="1" applyFont="1" applyBorder="1" applyAlignment="1" applyProtection="1">
      <alignment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 applyProtection="1">
      <alignment horizontal="center" vertical="center" wrapText="1"/>
    </xf>
    <xf numFmtId="4" fontId="3" fillId="0" borderId="17" xfId="1" applyNumberFormat="1" applyFont="1" applyBorder="1" applyAlignment="1" applyProtection="1">
      <alignment horizontal="right" vertical="center" wrapText="1"/>
    </xf>
    <xf numFmtId="170" fontId="3" fillId="0" borderId="17" xfId="1" applyNumberFormat="1" applyFont="1" applyBorder="1" applyAlignment="1" applyProtection="1">
      <alignment horizontal="center" vertical="center" wrapText="1"/>
    </xf>
    <xf numFmtId="0" fontId="3" fillId="0" borderId="17" xfId="0" applyFont="1" applyBorder="1" applyAlignment="1" applyProtection="1">
      <alignment horizontal="left" vertical="center" wrapText="1"/>
    </xf>
    <xf numFmtId="0" fontId="3" fillId="0" borderId="17" xfId="3" applyFont="1" applyBorder="1" applyAlignment="1">
      <alignment horizontal="center" vertical="center"/>
    </xf>
    <xf numFmtId="0" fontId="3" fillId="0" borderId="17" xfId="3" applyFont="1" applyBorder="1" applyAlignment="1">
      <alignment horizontal="left" vertical="center" wrapText="1"/>
    </xf>
    <xf numFmtId="0" fontId="3" fillId="0" borderId="17" xfId="0" applyFont="1" applyBorder="1" applyAlignment="1" applyProtection="1">
      <alignment horizontal="right" vertical="center"/>
    </xf>
    <xf numFmtId="0" fontId="3" fillId="0" borderId="17" xfId="3" applyFont="1" applyBorder="1" applyAlignment="1">
      <alignment horizontal="center" vertical="center" wrapText="1"/>
    </xf>
    <xf numFmtId="0" fontId="3" fillId="0" borderId="17" xfId="0" applyFont="1" applyBorder="1" applyAlignment="1">
      <alignment horizontal="justify" vertical="center" wrapText="1"/>
    </xf>
    <xf numFmtId="4" fontId="3" fillId="0" borderId="17" xfId="1" applyNumberFormat="1" applyFont="1" applyBorder="1" applyAlignment="1" applyProtection="1">
      <alignment horizontal="right" vertical="center"/>
    </xf>
    <xf numFmtId="169" fontId="3" fillId="0" borderId="17" xfId="0" applyNumberFormat="1" applyFont="1" applyBorder="1" applyAlignment="1" applyProtection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170" fontId="4" fillId="0" borderId="17" xfId="1" applyNumberFormat="1" applyFont="1" applyBorder="1" applyAlignment="1" applyProtection="1">
      <alignment horizontal="center" vertical="center" wrapText="1"/>
    </xf>
    <xf numFmtId="170" fontId="4" fillId="0" borderId="18" xfId="1" applyNumberFormat="1" applyFont="1" applyBorder="1" applyAlignment="1" applyProtection="1">
      <alignment horizontal="right" vertical="center" wrapText="1"/>
    </xf>
    <xf numFmtId="167" fontId="7" fillId="0" borderId="3" xfId="0" applyNumberFormat="1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left" vertical="center" wrapText="1"/>
    </xf>
    <xf numFmtId="167" fontId="7" fillId="0" borderId="0" xfId="0" applyNumberFormat="1" applyFont="1" applyBorder="1" applyAlignment="1">
      <alignment horizontal="center" vertical="center" wrapText="1"/>
    </xf>
    <xf numFmtId="167" fontId="7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169" fontId="3" fillId="0" borderId="17" xfId="0" applyNumberFormat="1" applyFont="1" applyBorder="1" applyAlignment="1" applyProtection="1">
      <alignment vertical="center"/>
    </xf>
    <xf numFmtId="0" fontId="7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shrinkToFit="1"/>
    </xf>
    <xf numFmtId="0" fontId="3" fillId="0" borderId="12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/>
    </xf>
    <xf numFmtId="164" fontId="3" fillId="0" borderId="12" xfId="1" applyFont="1" applyBorder="1" applyAlignment="1" applyProtection="1">
      <alignment horizontal="left" vertical="center"/>
    </xf>
    <xf numFmtId="165" fontId="3" fillId="0" borderId="12" xfId="0" applyNumberFormat="1" applyFont="1" applyBorder="1" applyAlignment="1" applyProtection="1">
      <alignment horizontal="center" vertical="center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20" xfId="0" applyFont="1" applyBorder="1" applyAlignment="1">
      <alignment vertical="center" wrapText="1"/>
    </xf>
    <xf numFmtId="167" fontId="5" fillId="2" borderId="0" xfId="0" applyNumberFormat="1" applyFont="1" applyFill="1" applyBorder="1" applyAlignment="1">
      <alignment vertical="center" wrapText="1"/>
    </xf>
    <xf numFmtId="167" fontId="3" fillId="0" borderId="0" xfId="0" applyNumberFormat="1" applyFont="1" applyBorder="1" applyAlignment="1">
      <alignment vertical="center" wrapText="1"/>
    </xf>
    <xf numFmtId="167" fontId="5" fillId="2" borderId="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17" xfId="0" applyFont="1" applyBorder="1" applyAlignment="1">
      <alignment horizontal="right" vertical="center" wrapText="1"/>
    </xf>
    <xf numFmtId="165" fontId="4" fillId="0" borderId="17" xfId="0" applyNumberFormat="1" applyFont="1" applyBorder="1" applyAlignment="1" applyProtection="1">
      <alignment horizontal="center" vertical="center" wrapText="1"/>
    </xf>
    <xf numFmtId="165" fontId="4" fillId="0" borderId="18" xfId="0" applyNumberFormat="1" applyFont="1" applyBorder="1" applyAlignment="1" applyProtection="1">
      <alignment horizontal="center" vertical="center" wrapText="1"/>
    </xf>
    <xf numFmtId="0" fontId="8" fillId="4" borderId="10" xfId="0" applyFont="1" applyFill="1" applyBorder="1" applyAlignment="1">
      <alignment horizontal="right" vertical="center" wrapText="1"/>
    </xf>
    <xf numFmtId="0" fontId="8" fillId="0" borderId="22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  <xf numFmtId="166" fontId="5" fillId="0" borderId="0" xfId="0" applyNumberFormat="1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166" fontId="8" fillId="0" borderId="24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5" fillId="0" borderId="25" xfId="0" applyFont="1" applyBorder="1" applyAlignment="1">
      <alignment vertical="center" wrapText="1"/>
    </xf>
    <xf numFmtId="164" fontId="8" fillId="0" borderId="1" xfId="1" applyFont="1" applyBorder="1" applyAlignment="1" applyProtection="1">
      <alignment horizontal="left" vertical="center" wrapText="1"/>
    </xf>
    <xf numFmtId="165" fontId="8" fillId="0" borderId="26" xfId="0" applyNumberFormat="1" applyFont="1" applyBorder="1" applyAlignment="1">
      <alignment horizontal="center" vertical="center" wrapText="1"/>
    </xf>
    <xf numFmtId="165" fontId="5" fillId="0" borderId="2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0" xfId="0" applyFont="1" applyBorder="1" applyAlignment="1">
      <alignment vertical="center" wrapText="1"/>
    </xf>
    <xf numFmtId="0" fontId="8" fillId="0" borderId="20" xfId="0" applyFont="1" applyBorder="1" applyAlignment="1">
      <alignment vertical="center" wrapText="1"/>
    </xf>
    <xf numFmtId="0" fontId="5" fillId="0" borderId="27" xfId="0" applyFont="1" applyBorder="1" applyAlignment="1">
      <alignment vertical="center" wrapText="1"/>
    </xf>
    <xf numFmtId="164" fontId="5" fillId="0" borderId="20" xfId="1" applyFont="1" applyBorder="1" applyAlignment="1" applyProtection="1">
      <alignment horizontal="left" vertical="center" wrapText="1"/>
    </xf>
    <xf numFmtId="165" fontId="9" fillId="0" borderId="21" xfId="0" applyNumberFormat="1" applyFont="1" applyBorder="1" applyAlignment="1">
      <alignment horizontal="center" vertical="center" wrapText="1"/>
    </xf>
    <xf numFmtId="165" fontId="9" fillId="0" borderId="27" xfId="0" applyNumberFormat="1" applyFont="1" applyBorder="1" applyAlignment="1">
      <alignment horizontal="center" vertical="center" wrapText="1"/>
    </xf>
    <xf numFmtId="0" fontId="5" fillId="0" borderId="0" xfId="2" applyNumberFormat="1" applyFont="1" applyBorder="1" applyAlignment="1" applyProtection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168" fontId="0" fillId="2" borderId="0" xfId="0" applyNumberFormat="1" applyFill="1" applyBorder="1" applyAlignment="1">
      <alignment horizontal="center" vertical="center" wrapText="1"/>
    </xf>
    <xf numFmtId="0" fontId="1" fillId="0" borderId="0" xfId="2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167" fontId="0" fillId="2" borderId="0" xfId="0" applyNumberFormat="1" applyFill="1" applyBorder="1" applyAlignment="1">
      <alignment vertical="center" wrapText="1"/>
    </xf>
    <xf numFmtId="167" fontId="0" fillId="2" borderId="0" xfId="0" applyNumberFormat="1" applyFill="1" applyBorder="1" applyAlignment="1">
      <alignment horizontal="center" vertical="center" wrapText="1"/>
    </xf>
    <xf numFmtId="167" fontId="11" fillId="2" borderId="0" xfId="0" applyNumberFormat="1" applyFont="1" applyFill="1" applyBorder="1" applyAlignment="1">
      <alignment vertical="center" wrapText="1"/>
    </xf>
    <xf numFmtId="2" fontId="1" fillId="0" borderId="0" xfId="0" applyNumberFormat="1" applyFont="1" applyAlignment="1">
      <alignment horizontal="center" vertical="center" wrapText="1"/>
    </xf>
    <xf numFmtId="2" fontId="0" fillId="2" borderId="0" xfId="0" applyNumberFormat="1" applyFill="1" applyBorder="1" applyAlignment="1">
      <alignment vertical="center" wrapText="1"/>
    </xf>
    <xf numFmtId="2" fontId="1" fillId="2" borderId="0" xfId="0" applyNumberFormat="1" applyFont="1" applyFill="1" applyBorder="1" applyAlignment="1">
      <alignment vertical="center" wrapText="1"/>
    </xf>
    <xf numFmtId="164" fontId="1" fillId="2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Alignment="1">
      <alignment vertical="center" wrapText="1"/>
    </xf>
    <xf numFmtId="164" fontId="1" fillId="0" borderId="0" xfId="1" applyFont="1" applyBorder="1" applyAlignment="1" applyProtection="1">
      <alignment horizontal="left" vertical="center" wrapText="1"/>
    </xf>
    <xf numFmtId="0" fontId="10" fillId="0" borderId="0" xfId="0" applyFont="1" applyAlignment="1">
      <alignment vertical="center" wrapText="1"/>
    </xf>
    <xf numFmtId="2" fontId="10" fillId="2" borderId="0" xfId="0" applyNumberFormat="1" applyFont="1" applyFill="1" applyBorder="1" applyAlignment="1">
      <alignment vertical="center" wrapText="1"/>
    </xf>
    <xf numFmtId="167" fontId="12" fillId="2" borderId="0" xfId="0" applyNumberFormat="1" applyFont="1" applyFill="1" applyBorder="1" applyAlignment="1">
      <alignment horizontal="center" vertical="center" wrapText="1"/>
    </xf>
    <xf numFmtId="2" fontId="0" fillId="0" borderId="0" xfId="0" applyNumberFormat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11" fillId="2" borderId="0" xfId="0" applyNumberFormat="1" applyFont="1" applyFill="1" applyBorder="1" applyAlignment="1">
      <alignment vertical="center" wrapText="1"/>
    </xf>
    <xf numFmtId="167" fontId="13" fillId="0" borderId="0" xfId="0" applyNumberFormat="1" applyFont="1" applyBorder="1" applyAlignment="1">
      <alignment horizontal="center" vertical="center" wrapText="1"/>
    </xf>
    <xf numFmtId="164" fontId="13" fillId="0" borderId="0" xfId="0" applyNumberFormat="1" applyFont="1" applyBorder="1" applyAlignment="1">
      <alignment horizontal="center" vertical="center" wrapText="1"/>
    </xf>
    <xf numFmtId="167" fontId="13" fillId="0" borderId="0" xfId="0" applyNumberFormat="1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2" fontId="13" fillId="0" borderId="0" xfId="0" applyNumberFormat="1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164" fontId="10" fillId="0" borderId="0" xfId="1" applyFont="1" applyBorder="1" applyAlignment="1" applyProtection="1">
      <alignment horizontal="left" vertical="center" wrapText="1"/>
    </xf>
    <xf numFmtId="0" fontId="14" fillId="0" borderId="0" xfId="0" applyFont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0" xfId="0" applyFont="1" applyBorder="1" applyAlignment="1">
      <alignment horizontal="center"/>
    </xf>
    <xf numFmtId="0" fontId="14" fillId="0" borderId="0" xfId="0" applyFont="1" applyBorder="1"/>
    <xf numFmtId="0" fontId="8" fillId="3" borderId="12" xfId="0" applyFont="1" applyFill="1" applyBorder="1" applyAlignment="1">
      <alignment horizontal="center" vertical="center"/>
    </xf>
    <xf numFmtId="2" fontId="14" fillId="0" borderId="0" xfId="0" applyNumberFormat="1" applyFont="1" applyBorder="1" applyAlignment="1">
      <alignment horizontal="center"/>
    </xf>
    <xf numFmtId="164" fontId="14" fillId="0" borderId="0" xfId="0" applyNumberFormat="1" applyFont="1" applyBorder="1" applyAlignment="1" applyProtection="1"/>
    <xf numFmtId="171" fontId="8" fillId="3" borderId="12" xfId="0" applyNumberFormat="1" applyFont="1" applyFill="1" applyBorder="1" applyAlignment="1">
      <alignment horizontal="center" vertical="center"/>
    </xf>
    <xf numFmtId="167" fontId="8" fillId="3" borderId="12" xfId="0" applyNumberFormat="1" applyFont="1" applyFill="1" applyBorder="1" applyAlignment="1" applyProtection="1">
      <alignment horizontal="center" vertical="center"/>
    </xf>
    <xf numFmtId="0" fontId="8" fillId="3" borderId="12" xfId="0" applyFont="1" applyFill="1" applyBorder="1" applyAlignment="1" applyProtection="1">
      <alignment horizontal="center" vertical="center"/>
    </xf>
    <xf numFmtId="0" fontId="8" fillId="0" borderId="5" xfId="0" applyFont="1" applyBorder="1" applyAlignment="1">
      <alignment horizontal="left" vertical="center"/>
    </xf>
    <xf numFmtId="172" fontId="8" fillId="0" borderId="12" xfId="0" applyNumberFormat="1" applyFont="1" applyBorder="1" applyAlignment="1">
      <alignment horizontal="center" vertical="center"/>
    </xf>
    <xf numFmtId="10" fontId="8" fillId="0" borderId="12" xfId="0" applyNumberFormat="1" applyFont="1" applyBorder="1" applyAlignment="1">
      <alignment horizontal="center" vertical="center"/>
    </xf>
    <xf numFmtId="164" fontId="5" fillId="0" borderId="32" xfId="0" applyNumberFormat="1" applyFont="1" applyBorder="1" applyAlignment="1" applyProtection="1">
      <alignment vertical="center"/>
    </xf>
    <xf numFmtId="9" fontId="5" fillId="0" borderId="14" xfId="0" applyNumberFormat="1" applyFont="1" applyBorder="1" applyAlignment="1" applyProtection="1">
      <alignment horizontal="center" vertical="center"/>
    </xf>
    <xf numFmtId="167" fontId="5" fillId="0" borderId="12" xfId="0" applyNumberFormat="1" applyFont="1" applyBorder="1" applyAlignment="1" applyProtection="1">
      <alignment vertical="center"/>
    </xf>
    <xf numFmtId="171" fontId="8" fillId="3" borderId="14" xfId="0" applyNumberFormat="1" applyFont="1" applyFill="1" applyBorder="1" applyAlignment="1">
      <alignment horizontal="center" vertical="center"/>
    </xf>
    <xf numFmtId="167" fontId="5" fillId="0" borderId="14" xfId="0" applyNumberFormat="1" applyFont="1" applyBorder="1" applyAlignment="1" applyProtection="1">
      <alignment vertical="center"/>
    </xf>
    <xf numFmtId="10" fontId="5" fillId="3" borderId="12" xfId="0" applyNumberFormat="1" applyFont="1" applyFill="1" applyBorder="1" applyAlignment="1" applyProtection="1"/>
    <xf numFmtId="10" fontId="5" fillId="3" borderId="12" xfId="0" applyNumberFormat="1" applyFont="1" applyFill="1" applyBorder="1" applyAlignment="1" applyProtection="1">
      <alignment vertical="center"/>
    </xf>
    <xf numFmtId="0" fontId="1" fillId="0" borderId="0" xfId="0" applyFont="1"/>
    <xf numFmtId="0" fontId="17" fillId="0" borderId="36" xfId="0" applyFont="1" applyBorder="1" applyAlignment="1">
      <alignment horizontal="center"/>
    </xf>
    <xf numFmtId="0" fontId="17" fillId="0" borderId="37" xfId="0" applyFont="1" applyBorder="1" applyAlignment="1">
      <alignment horizontal="center"/>
    </xf>
    <xf numFmtId="4" fontId="17" fillId="0" borderId="38" xfId="0" applyNumberFormat="1" applyFont="1" applyBorder="1" applyAlignment="1">
      <alignment horizontal="center"/>
    </xf>
    <xf numFmtId="0" fontId="10" fillId="0" borderId="39" xfId="0" applyFont="1" applyBorder="1" applyAlignment="1">
      <alignment horizontal="center"/>
    </xf>
    <xf numFmtId="0" fontId="10" fillId="0" borderId="40" xfId="0" applyFont="1" applyBorder="1"/>
    <xf numFmtId="4" fontId="0" fillId="0" borderId="41" xfId="0" applyNumberFormat="1" applyBorder="1" applyAlignment="1">
      <alignment horizontal="center"/>
    </xf>
    <xf numFmtId="0" fontId="10" fillId="0" borderId="42" xfId="0" applyFont="1" applyBorder="1" applyAlignment="1">
      <alignment horizontal="center"/>
    </xf>
    <xf numFmtId="0" fontId="10" fillId="0" borderId="43" xfId="0" applyFont="1" applyBorder="1"/>
    <xf numFmtId="10" fontId="10" fillId="0" borderId="44" xfId="0" applyNumberFormat="1" applyFont="1" applyBorder="1" applyAlignment="1" applyProtection="1">
      <alignment horizontal="center"/>
    </xf>
    <xf numFmtId="10" fontId="1" fillId="0" borderId="41" xfId="0" applyNumberFormat="1" applyFont="1" applyBorder="1" applyAlignment="1" applyProtection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/>
    <xf numFmtId="10" fontId="1" fillId="0" borderId="13" xfId="0" applyNumberFormat="1" applyFont="1" applyBorder="1" applyAlignment="1" applyProtection="1">
      <alignment horizontal="center"/>
    </xf>
    <xf numFmtId="10" fontId="20" fillId="0" borderId="38" xfId="0" applyNumberFormat="1" applyFont="1" applyBorder="1" applyAlignment="1" applyProtection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0" xfId="0" applyFont="1"/>
    <xf numFmtId="0" fontId="24" fillId="0" borderId="0" xfId="0" applyFont="1"/>
    <xf numFmtId="0" fontId="10" fillId="0" borderId="0" xfId="0" applyFont="1" applyAlignment="1"/>
    <xf numFmtId="10" fontId="0" fillId="5" borderId="12" xfId="0" applyNumberFormat="1" applyFont="1" applyFill="1" applyBorder="1" applyAlignment="1">
      <alignment horizontal="center" vertical="center"/>
    </xf>
    <xf numFmtId="0" fontId="0" fillId="0" borderId="0" xfId="0" applyBorder="1"/>
    <xf numFmtId="0" fontId="20" fillId="6" borderId="2" xfId="0" applyFont="1" applyFill="1" applyBorder="1" applyAlignment="1">
      <alignment horizontal="center" vertical="center" wrapText="1"/>
    </xf>
    <xf numFmtId="0" fontId="14" fillId="6" borderId="24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0" fillId="0" borderId="12" xfId="0" applyFont="1" applyBorder="1"/>
    <xf numFmtId="0" fontId="3" fillId="6" borderId="47" xfId="0" applyFont="1" applyFill="1" applyBorder="1" applyAlignment="1">
      <alignment vertical="top" wrapText="1"/>
    </xf>
    <xf numFmtId="10" fontId="14" fillId="6" borderId="27" xfId="0" applyNumberFormat="1" applyFont="1" applyFill="1" applyBorder="1" applyAlignment="1">
      <alignment horizontal="center" vertical="center" wrapText="1"/>
    </xf>
    <xf numFmtId="10" fontId="14" fillId="0" borderId="0" xfId="0" applyNumberFormat="1" applyFont="1" applyBorder="1" applyAlignment="1">
      <alignment horizontal="center" vertical="center" wrapText="1"/>
    </xf>
    <xf numFmtId="0" fontId="3" fillId="6" borderId="47" xfId="0" applyFont="1" applyFill="1" applyBorder="1" applyAlignment="1">
      <alignment vertical="center" wrapText="1"/>
    </xf>
    <xf numFmtId="10" fontId="0" fillId="6" borderId="12" xfId="0" applyNumberFormat="1" applyFill="1" applyBorder="1" applyAlignment="1">
      <alignment horizontal="center" vertical="center"/>
    </xf>
    <xf numFmtId="10" fontId="0" fillId="6" borderId="32" xfId="0" applyNumberFormat="1" applyFill="1" applyBorder="1" applyAlignment="1">
      <alignment horizontal="center" vertical="center"/>
    </xf>
    <xf numFmtId="0" fontId="0" fillId="0" borderId="2" xfId="0" applyBorder="1"/>
    <xf numFmtId="0" fontId="3" fillId="0" borderId="21" xfId="0" applyFont="1" applyBorder="1" applyAlignment="1"/>
    <xf numFmtId="0" fontId="3" fillId="0" borderId="0" xfId="0" applyFont="1" applyBorder="1" applyAlignment="1"/>
    <xf numFmtId="0" fontId="20" fillId="0" borderId="2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47" xfId="0" applyFont="1" applyBorder="1" applyAlignment="1">
      <alignment vertical="center" wrapText="1"/>
    </xf>
    <xf numFmtId="10" fontId="14" fillId="0" borderId="27" xfId="0" applyNumberFormat="1" applyFont="1" applyBorder="1" applyAlignment="1">
      <alignment horizontal="center" vertical="center" wrapText="1"/>
    </xf>
    <xf numFmtId="0" fontId="1" fillId="0" borderId="2" xfId="0" applyFont="1" applyBorder="1"/>
    <xf numFmtId="10" fontId="0" fillId="5" borderId="24" xfId="0" applyNumberForma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47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6" borderId="47" xfId="0" applyFont="1" applyFill="1" applyBorder="1" applyAlignment="1">
      <alignment vertical="center" wrapText="1"/>
    </xf>
    <xf numFmtId="0" fontId="1" fillId="0" borderId="47" xfId="0" applyFont="1" applyBorder="1" applyAlignment="1">
      <alignment vertical="center" wrapText="1"/>
    </xf>
    <xf numFmtId="9" fontId="8" fillId="3" borderId="12" xfId="0" applyNumberFormat="1" applyFont="1" applyFill="1" applyBorder="1" applyAlignment="1" applyProtection="1">
      <alignment horizontal="center" vertical="center"/>
    </xf>
    <xf numFmtId="167" fontId="8" fillId="0" borderId="12" xfId="0" applyNumberFormat="1" applyFont="1" applyBorder="1" applyAlignment="1" applyProtection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10" fillId="0" borderId="33" xfId="0" applyFont="1" applyBorder="1" applyAlignment="1">
      <alignment horizontal="left" vertical="center" wrapText="1"/>
    </xf>
    <xf numFmtId="2" fontId="10" fillId="0" borderId="17" xfId="0" applyNumberFormat="1" applyFont="1" applyBorder="1" applyAlignment="1">
      <alignment horizontal="left" vertical="top" wrapText="1"/>
    </xf>
    <xf numFmtId="0" fontId="10" fillId="0" borderId="34" xfId="0" applyFont="1" applyBorder="1" applyAlignment="1">
      <alignment horizontal="left" vertical="center" wrapText="1"/>
    </xf>
    <xf numFmtId="49" fontId="19" fillId="0" borderId="2" xfId="0" applyNumberFormat="1" applyFont="1" applyBorder="1" applyAlignment="1">
      <alignment horizontal="center"/>
    </xf>
    <xf numFmtId="49" fontId="19" fillId="0" borderId="21" xfId="0" applyNumberFormat="1" applyFont="1" applyBorder="1" applyAlignment="1">
      <alignment horizontal="center"/>
    </xf>
    <xf numFmtId="49" fontId="20" fillId="0" borderId="2" xfId="0" applyNumberFormat="1" applyFont="1" applyBorder="1" applyAlignment="1">
      <alignment horizontal="center" vertical="center"/>
    </xf>
    <xf numFmtId="49" fontId="20" fillId="0" borderId="35" xfId="0" applyNumberFormat="1" applyFont="1" applyBorder="1" applyAlignment="1">
      <alignment horizontal="center" vertical="center"/>
    </xf>
    <xf numFmtId="0" fontId="20" fillId="0" borderId="36" xfId="0" applyFont="1" applyBorder="1" applyAlignment="1">
      <alignment horizontal="left"/>
    </xf>
    <xf numFmtId="0" fontId="21" fillId="0" borderId="45" xfId="0" applyFont="1" applyBorder="1" applyAlignment="1">
      <alignment horizontal="center"/>
    </xf>
    <xf numFmtId="49" fontId="20" fillId="0" borderId="46" xfId="0" applyNumberFormat="1" applyFont="1" applyBorder="1" applyAlignment="1">
      <alignment horizontal="center"/>
    </xf>
    <xf numFmtId="0" fontId="0" fillId="0" borderId="46" xfId="0" applyBorder="1" applyAlignment="1">
      <alignment horizontal="center"/>
    </xf>
    <xf numFmtId="0" fontId="22" fillId="0" borderId="46" xfId="0" applyFont="1" applyBorder="1" applyAlignment="1">
      <alignment horizontal="center"/>
    </xf>
    <xf numFmtId="0" fontId="23" fillId="0" borderId="47" xfId="0" applyFont="1" applyBorder="1" applyAlignment="1">
      <alignment horizontal="center"/>
    </xf>
    <xf numFmtId="0" fontId="5" fillId="0" borderId="46" xfId="0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0" fontId="20" fillId="0" borderId="4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3" fillId="0" borderId="21" xfId="0" applyFont="1" applyBorder="1" applyAlignment="1">
      <alignment horizontal="left" vertical="center" wrapText="1"/>
    </xf>
    <xf numFmtId="0" fontId="14" fillId="6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/>
    </xf>
    <xf numFmtId="0" fontId="20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</cellXfs>
  <cellStyles count="4">
    <cellStyle name="Normal" xfId="0" builtinId="0"/>
    <cellStyle name="Porcentagem" xfId="2" builtinId="5"/>
    <cellStyle name="Separador de milhares" xfId="1" builtinId="3"/>
    <cellStyle name="Texto Explicativo" xfId="3" builtinId="53" customBuiltin="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12335C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551160</xdr:colOff>
      <xdr:row>0</xdr:row>
      <xdr:rowOff>154440</xdr:rowOff>
    </xdr:from>
    <xdr:to>
      <xdr:col>9</xdr:col>
      <xdr:colOff>723240</xdr:colOff>
      <xdr:row>0</xdr:row>
      <xdr:rowOff>744480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334560" y="154440"/>
          <a:ext cx="1954440" cy="59004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0</xdr:col>
      <xdr:colOff>22680</xdr:colOff>
      <xdr:row>0</xdr:row>
      <xdr:rowOff>28440</xdr:rowOff>
    </xdr:from>
    <xdr:to>
      <xdr:col>8</xdr:col>
      <xdr:colOff>220680</xdr:colOff>
      <xdr:row>4</xdr:row>
      <xdr:rowOff>79200</xdr:rowOff>
    </xdr:to>
    <xdr:sp macro="" textlink="">
      <xdr:nvSpPr>
        <xdr:cNvPr id="3" name="CustomShape 1"/>
        <xdr:cNvSpPr/>
      </xdr:nvSpPr>
      <xdr:spPr>
        <a:xfrm>
          <a:off x="22680" y="28440"/>
          <a:ext cx="7230600" cy="16588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/>
        <a:lstStyle/>
        <a:p>
          <a:pPr>
            <a:lnSpc>
              <a:spcPct val="100000"/>
            </a:lnSpc>
          </a:pPr>
          <a:r>
            <a:rPr lang="pt-BR" sz="2400" b="1" strike="noStrike" spc="-1">
              <a:solidFill>
                <a:srgbClr val="12335C"/>
              </a:solidFill>
              <a:uFill>
                <a:solidFill>
                  <a:srgbClr val="FFFFFF"/>
                </a:solidFill>
              </a:uFill>
              <a:latin typeface="Arial"/>
            </a:rPr>
            <a:t>SECRETARIA MUNICIPAL DE EDUCAÇÃO</a:t>
          </a:r>
          <a:endParaRPr lang="pt-BR" sz="12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600" b="1" strike="noStrike" spc="-1">
              <a:solidFill>
                <a:srgbClr val="12335C"/>
              </a:solidFill>
              <a:uFill>
                <a:solidFill>
                  <a:srgbClr val="FFFFFF"/>
                </a:solidFill>
              </a:uFill>
              <a:latin typeface="Arial"/>
            </a:rPr>
            <a:t>DIE - DEPARTAMENTO DE INFRAESTRUTURA ESCOLAR</a:t>
          </a:r>
          <a:endParaRPr lang="pt-BR" sz="12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533880</xdr:colOff>
      <xdr:row>27</xdr:row>
      <xdr:rowOff>19440</xdr:rowOff>
    </xdr:from>
    <xdr:to>
      <xdr:col>1</xdr:col>
      <xdr:colOff>4836240</xdr:colOff>
      <xdr:row>30</xdr:row>
      <xdr:rowOff>45000</xdr:rowOff>
    </xdr:to>
    <xdr:pic>
      <xdr:nvPicPr>
        <xdr:cNvPr id="4" name="Imagem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1286280" y="5583600"/>
          <a:ext cx="4302360" cy="513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3886560</xdr:colOff>
      <xdr:row>0</xdr:row>
      <xdr:rowOff>162000</xdr:rowOff>
    </xdr:from>
    <xdr:to>
      <xdr:col>2</xdr:col>
      <xdr:colOff>688320</xdr:colOff>
      <xdr:row>0</xdr:row>
      <xdr:rowOff>844920</xdr:rowOff>
    </xdr:to>
    <xdr:pic>
      <xdr:nvPicPr>
        <xdr:cNvPr id="5" name="Imagem 1"/>
        <xdr:cNvPicPr/>
      </xdr:nvPicPr>
      <xdr:blipFill>
        <a:blip xmlns:r="http://schemas.openxmlformats.org/officeDocument/2006/relationships" r:embed="rId2"/>
        <a:stretch/>
      </xdr:blipFill>
      <xdr:spPr>
        <a:xfrm>
          <a:off x="4638960" y="162000"/>
          <a:ext cx="2183400" cy="68292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533520</xdr:colOff>
      <xdr:row>18</xdr:row>
      <xdr:rowOff>19080</xdr:rowOff>
    </xdr:from>
    <xdr:to>
      <xdr:col>0</xdr:col>
      <xdr:colOff>4712040</xdr:colOff>
      <xdr:row>20</xdr:row>
      <xdr:rowOff>159120</xdr:rowOff>
    </xdr:to>
    <xdr:pic>
      <xdr:nvPicPr>
        <xdr:cNvPr id="6" name="Imagem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533520" y="3533760"/>
          <a:ext cx="4178520" cy="520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38160</xdr:colOff>
      <xdr:row>0</xdr:row>
      <xdr:rowOff>104760</xdr:rowOff>
    </xdr:from>
    <xdr:to>
      <xdr:col>0</xdr:col>
      <xdr:colOff>2412360</xdr:colOff>
      <xdr:row>3</xdr:row>
      <xdr:rowOff>317520</xdr:rowOff>
    </xdr:to>
    <xdr:pic>
      <xdr:nvPicPr>
        <xdr:cNvPr id="7" name="Imagem 1"/>
        <xdr:cNvPicPr/>
      </xdr:nvPicPr>
      <xdr:blipFill>
        <a:blip xmlns:r="http://schemas.openxmlformats.org/officeDocument/2006/relationships" r:embed="rId2"/>
        <a:stretch/>
      </xdr:blipFill>
      <xdr:spPr>
        <a:xfrm>
          <a:off x="38160" y="104760"/>
          <a:ext cx="2374200" cy="698400"/>
        </a:xfrm>
        <a:prstGeom prst="rect">
          <a:avLst/>
        </a:prstGeom>
        <a:ln w="936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189"/>
  <sheetViews>
    <sheetView tabSelected="1" topLeftCell="A46" workbookViewId="0"/>
  </sheetViews>
  <sheetFormatPr defaultRowHeight="15"/>
  <cols>
    <col min="9" max="10" width="9.7109375" bestFit="1" customWidth="1"/>
  </cols>
  <sheetData>
    <row r="1" spans="1:1024" ht="23.25">
      <c r="A1" s="22"/>
      <c r="B1" s="23"/>
      <c r="C1" s="23"/>
      <c r="D1" s="23"/>
      <c r="E1" s="23"/>
      <c r="F1" s="23"/>
      <c r="G1" s="23"/>
      <c r="H1" s="23"/>
      <c r="I1" s="23"/>
      <c r="J1" s="23"/>
    </row>
    <row r="2" spans="1:1024" ht="409.5">
      <c r="A2" s="24"/>
      <c r="B2" s="25" t="s">
        <v>0</v>
      </c>
      <c r="C2" s="25"/>
      <c r="D2" s="25"/>
      <c r="E2" s="25"/>
      <c r="F2" s="25"/>
      <c r="G2" s="25"/>
      <c r="H2" s="25"/>
      <c r="I2" s="25"/>
      <c r="J2" s="25"/>
    </row>
    <row r="3" spans="1:1024" ht="60">
      <c r="A3" s="26"/>
      <c r="B3" s="27" t="s">
        <v>1</v>
      </c>
      <c r="C3" s="28" t="s">
        <v>2</v>
      </c>
      <c r="D3" s="28"/>
      <c r="E3" s="28"/>
      <c r="F3" s="29"/>
      <c r="G3" s="30" t="s">
        <v>3</v>
      </c>
      <c r="H3" s="30"/>
      <c r="I3" s="31">
        <v>43196</v>
      </c>
      <c r="J3" s="31"/>
      <c r="K3" s="32"/>
      <c r="L3" s="33"/>
      <c r="M3" s="34"/>
      <c r="N3" s="35"/>
      <c r="O3" s="36"/>
      <c r="P3" s="35"/>
      <c r="Q3" s="35"/>
      <c r="R3" s="35"/>
      <c r="S3" s="35"/>
      <c r="T3" s="35"/>
      <c r="U3" s="35"/>
      <c r="V3" s="35"/>
      <c r="W3" s="35"/>
      <c r="X3" s="35"/>
      <c r="Y3" s="35"/>
      <c r="Z3" s="36"/>
      <c r="AA3" s="36"/>
      <c r="AB3" s="36"/>
      <c r="AC3" s="36"/>
      <c r="AD3" s="36"/>
      <c r="AE3" s="36"/>
      <c r="AF3" s="36"/>
      <c r="AG3" s="36"/>
      <c r="AH3" s="36"/>
      <c r="AMJ3" s="37"/>
    </row>
    <row r="4" spans="1:1024" ht="108">
      <c r="A4" s="26"/>
      <c r="B4" s="27" t="s">
        <v>4</v>
      </c>
      <c r="C4" s="28" t="s">
        <v>5</v>
      </c>
      <c r="D4" s="28"/>
      <c r="E4" s="28"/>
      <c r="F4" s="28"/>
      <c r="G4" s="38" t="s">
        <v>6</v>
      </c>
      <c r="H4" s="38"/>
      <c r="I4" s="39" t="s">
        <v>7</v>
      </c>
      <c r="J4" s="39"/>
      <c r="K4" s="32"/>
      <c r="L4" s="40"/>
      <c r="M4" s="41"/>
      <c r="N4" s="35"/>
      <c r="O4" s="36"/>
      <c r="P4" s="35"/>
      <c r="Q4" s="35"/>
      <c r="R4" s="35"/>
      <c r="S4" s="35"/>
      <c r="T4" s="35"/>
      <c r="U4" s="35"/>
      <c r="V4" s="35"/>
      <c r="W4" s="35"/>
      <c r="X4" s="35"/>
      <c r="Y4" s="35"/>
      <c r="Z4" s="36"/>
      <c r="AA4" s="36"/>
      <c r="AB4" s="36"/>
      <c r="AC4" s="36"/>
      <c r="AD4" s="36"/>
      <c r="AE4" s="36"/>
      <c r="AF4" s="36"/>
      <c r="AG4" s="36"/>
      <c r="AH4" s="36"/>
      <c r="AMJ4" s="37"/>
    </row>
    <row r="5" spans="1:1024" ht="144">
      <c r="A5" s="26"/>
      <c r="B5" s="42" t="s">
        <v>8</v>
      </c>
      <c r="C5" s="28" t="s">
        <v>9</v>
      </c>
      <c r="D5" s="28"/>
      <c r="E5" s="28"/>
      <c r="F5" s="28"/>
      <c r="G5" s="38" t="s">
        <v>10</v>
      </c>
      <c r="H5" s="38"/>
      <c r="I5" s="43">
        <v>0.2487</v>
      </c>
      <c r="J5" s="43"/>
      <c r="K5" s="32"/>
      <c r="L5" s="44"/>
      <c r="M5" s="35"/>
      <c r="N5" s="35"/>
      <c r="O5" s="36"/>
      <c r="P5" s="35"/>
      <c r="Q5" s="35"/>
      <c r="R5" s="35"/>
      <c r="S5" s="35"/>
      <c r="T5" s="35"/>
      <c r="U5" s="35"/>
      <c r="V5" s="35"/>
      <c r="W5" s="35"/>
      <c r="X5" s="35"/>
      <c r="Y5" s="35"/>
      <c r="Z5" s="36"/>
      <c r="AA5" s="36"/>
      <c r="AB5" s="36"/>
      <c r="AC5" s="36"/>
      <c r="AD5" s="36"/>
      <c r="AE5" s="36"/>
      <c r="AF5" s="36"/>
      <c r="AG5" s="36"/>
      <c r="AH5" s="36"/>
      <c r="AMJ5" s="37"/>
    </row>
    <row r="6" spans="1:1024" ht="12.75">
      <c r="A6" s="45"/>
      <c r="B6" s="46"/>
      <c r="C6" s="46"/>
      <c r="D6" s="46"/>
      <c r="E6" s="46"/>
      <c r="F6" s="46"/>
      <c r="G6" s="46"/>
      <c r="H6" s="46"/>
      <c r="I6" s="46"/>
      <c r="J6" s="46"/>
      <c r="K6" s="47"/>
      <c r="L6" s="47"/>
      <c r="M6" s="48"/>
      <c r="N6" s="48"/>
      <c r="O6" s="49"/>
      <c r="P6" s="48"/>
      <c r="Q6" s="48"/>
      <c r="R6" s="48"/>
      <c r="S6" s="48"/>
      <c r="T6" s="48"/>
      <c r="U6" s="48"/>
      <c r="V6" s="48"/>
      <c r="W6" s="48"/>
      <c r="X6" s="48"/>
      <c r="Y6" s="48"/>
      <c r="Z6" s="49"/>
      <c r="AA6" s="49"/>
      <c r="AB6" s="49"/>
      <c r="AC6" s="49"/>
      <c r="AD6" s="49"/>
      <c r="AE6" s="49"/>
      <c r="AF6" s="49"/>
      <c r="AG6" s="49"/>
      <c r="AH6" s="49"/>
      <c r="AMJ6" s="51"/>
    </row>
    <row r="7" spans="1:1024" ht="36">
      <c r="A7" s="52"/>
      <c r="B7" s="53" t="s">
        <v>11</v>
      </c>
      <c r="C7" s="54" t="s">
        <v>12</v>
      </c>
      <c r="D7" s="55" t="s">
        <v>13</v>
      </c>
      <c r="E7" s="54" t="s">
        <v>14</v>
      </c>
      <c r="F7" s="54" t="s">
        <v>15</v>
      </c>
      <c r="G7" s="56" t="s">
        <v>16</v>
      </c>
      <c r="H7" s="57" t="s">
        <v>17</v>
      </c>
      <c r="I7" s="57" t="s">
        <v>18</v>
      </c>
      <c r="J7" s="58" t="s">
        <v>19</v>
      </c>
      <c r="K7" s="44"/>
      <c r="L7" s="44"/>
      <c r="M7" s="44"/>
      <c r="N7" s="44"/>
      <c r="O7" s="59"/>
      <c r="P7" s="44"/>
      <c r="Q7" s="44"/>
      <c r="R7" s="44"/>
      <c r="S7" s="44"/>
      <c r="T7" s="44"/>
      <c r="U7" s="44"/>
      <c r="V7" s="44"/>
      <c r="W7" s="44"/>
      <c r="X7" s="44"/>
      <c r="Y7" s="44"/>
      <c r="Z7" s="59"/>
      <c r="AA7" s="59"/>
      <c r="AB7" s="59"/>
      <c r="AC7" s="59"/>
      <c r="AD7" s="59"/>
      <c r="AE7" s="59"/>
      <c r="AF7" s="59"/>
      <c r="AG7" s="59"/>
      <c r="AH7" s="59"/>
      <c r="AMJ7" s="37"/>
    </row>
    <row r="8" spans="1:1024" ht="12.75">
      <c r="A8" s="45"/>
      <c r="B8" s="46"/>
      <c r="C8" s="46"/>
      <c r="D8" s="46"/>
      <c r="E8" s="46"/>
      <c r="F8" s="46"/>
      <c r="G8" s="46"/>
      <c r="H8" s="46"/>
      <c r="I8" s="46"/>
      <c r="J8" s="46"/>
      <c r="K8" s="47"/>
      <c r="L8" s="47"/>
      <c r="M8" s="48"/>
      <c r="N8" s="48"/>
      <c r="O8" s="49"/>
      <c r="P8" s="48"/>
      <c r="Q8" s="48"/>
      <c r="R8" s="48"/>
      <c r="S8" s="48"/>
      <c r="T8" s="48"/>
      <c r="U8" s="48"/>
      <c r="V8" s="48"/>
      <c r="W8" s="48"/>
      <c r="X8" s="48"/>
      <c r="Y8" s="48"/>
      <c r="Z8" s="49"/>
      <c r="AA8" s="49"/>
      <c r="AB8" s="49"/>
      <c r="AC8" s="49"/>
      <c r="AD8" s="49"/>
      <c r="AE8" s="49"/>
      <c r="AF8" s="49"/>
      <c r="AG8" s="49"/>
      <c r="AH8" s="49"/>
      <c r="AMJ8" s="51"/>
    </row>
    <row r="9" spans="1:1024" ht="72">
      <c r="A9" s="26"/>
      <c r="B9" s="60" t="s">
        <v>20</v>
      </c>
      <c r="C9" s="60"/>
      <c r="D9" s="60"/>
      <c r="E9" s="60"/>
      <c r="F9" s="61"/>
      <c r="G9" s="62"/>
      <c r="H9" s="63"/>
      <c r="I9" s="63"/>
      <c r="J9" s="64"/>
      <c r="K9" s="44"/>
      <c r="L9" s="65"/>
      <c r="M9" s="41"/>
      <c r="N9" s="35"/>
      <c r="O9" s="36"/>
      <c r="P9" s="35"/>
      <c r="Q9" s="35"/>
      <c r="R9" s="35"/>
      <c r="S9" s="35"/>
      <c r="T9" s="35"/>
      <c r="U9" s="35"/>
      <c r="V9" s="35"/>
      <c r="W9" s="35"/>
      <c r="X9" s="35"/>
      <c r="Y9" s="35"/>
      <c r="Z9" s="36"/>
      <c r="AA9" s="36"/>
      <c r="AB9" s="36"/>
      <c r="AC9" s="36"/>
      <c r="AD9" s="36"/>
      <c r="AE9" s="36"/>
      <c r="AF9" s="36"/>
      <c r="AG9" s="36"/>
      <c r="AH9" s="36"/>
      <c r="AMJ9" s="37"/>
    </row>
    <row r="10" spans="1:1024" ht="72">
      <c r="A10" s="66"/>
      <c r="B10" s="53" t="s">
        <v>21</v>
      </c>
      <c r="C10" s="67" t="s">
        <v>22</v>
      </c>
      <c r="D10" s="55">
        <v>42556</v>
      </c>
      <c r="E10" s="68" t="s">
        <v>23</v>
      </c>
      <c r="F10" s="69" t="s">
        <v>24</v>
      </c>
      <c r="G10" s="70">
        <v>140.44999999999999</v>
      </c>
      <c r="H10" s="71">
        <v>3.78</v>
      </c>
      <c r="I10" s="71">
        <f>ROUND((G10*H10),2)</f>
        <v>530.9</v>
      </c>
      <c r="J10" s="72">
        <f>ROUND(I10*(1.2487),2)</f>
        <v>662.93</v>
      </c>
      <c r="K10" s="59"/>
      <c r="L10" s="73">
        <f>J10/I10</f>
        <v>1.2486909022414767</v>
      </c>
      <c r="M10" s="74"/>
      <c r="N10" s="35"/>
      <c r="O10" s="36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6"/>
      <c r="AA10" s="36"/>
      <c r="AB10" s="36"/>
      <c r="AC10" s="36"/>
      <c r="AD10" s="36"/>
      <c r="AE10" s="36"/>
      <c r="AF10" s="36"/>
      <c r="AG10" s="36"/>
      <c r="AH10" s="36"/>
      <c r="AMJ10" s="37"/>
    </row>
    <row r="11" spans="1:1024" ht="72">
      <c r="A11" s="66"/>
      <c r="B11" s="53" t="s">
        <v>25</v>
      </c>
      <c r="C11" s="67" t="s">
        <v>22</v>
      </c>
      <c r="D11" s="55">
        <v>43225</v>
      </c>
      <c r="E11" s="29" t="s">
        <v>26</v>
      </c>
      <c r="F11" s="69" t="s">
        <v>27</v>
      </c>
      <c r="G11" s="70">
        <v>140.44999999999999</v>
      </c>
      <c r="H11" s="71">
        <v>16.73</v>
      </c>
      <c r="I11" s="71">
        <f>ROUND((G11*H11),2)</f>
        <v>2349.73</v>
      </c>
      <c r="J11" s="72">
        <f>ROUND(I11*(1.2487),2)</f>
        <v>2934.11</v>
      </c>
      <c r="K11" s="59"/>
      <c r="L11" s="73">
        <f>J11/I11</f>
        <v>1.2487009145731638</v>
      </c>
      <c r="M11" s="74"/>
      <c r="N11" s="35"/>
      <c r="O11" s="36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6"/>
      <c r="AA11" s="36"/>
      <c r="AB11" s="36"/>
      <c r="AC11" s="36"/>
      <c r="AD11" s="36"/>
      <c r="AE11" s="36"/>
      <c r="AF11" s="36"/>
      <c r="AG11" s="36"/>
      <c r="AH11" s="36"/>
      <c r="AMJ11" s="37"/>
    </row>
    <row r="12" spans="1:1024" ht="60">
      <c r="A12" s="66"/>
      <c r="B12" s="53" t="s">
        <v>28</v>
      </c>
      <c r="C12" s="67" t="s">
        <v>22</v>
      </c>
      <c r="D12" s="75" t="s">
        <v>29</v>
      </c>
      <c r="E12" s="29" t="s">
        <v>30</v>
      </c>
      <c r="F12" s="54" t="s">
        <v>31</v>
      </c>
      <c r="G12" s="70">
        <v>102.19</v>
      </c>
      <c r="H12" s="71">
        <v>6.17</v>
      </c>
      <c r="I12" s="71">
        <f>ROUND((G12*H12),2)</f>
        <v>630.51</v>
      </c>
      <c r="J12" s="72">
        <f>ROUND(I12*(1.2487),2)</f>
        <v>787.32</v>
      </c>
      <c r="K12" s="59"/>
      <c r="L12" s="73">
        <f>J12/I12</f>
        <v>1.2487034305562166</v>
      </c>
      <c r="M12" s="74"/>
      <c r="N12" s="35"/>
      <c r="O12" s="36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6"/>
      <c r="AA12" s="36"/>
      <c r="AB12" s="36"/>
      <c r="AC12" s="36"/>
      <c r="AD12" s="36"/>
      <c r="AE12" s="36"/>
      <c r="AF12" s="36"/>
      <c r="AG12" s="36"/>
      <c r="AH12" s="36"/>
      <c r="AMJ12" s="37"/>
    </row>
    <row r="13" spans="1:1024" ht="12.75">
      <c r="A13" s="66"/>
      <c r="B13" s="53" t="s">
        <v>32</v>
      </c>
      <c r="C13" s="76" t="s">
        <v>22</v>
      </c>
      <c r="D13" s="77" t="s">
        <v>33</v>
      </c>
      <c r="E13" s="78" t="s">
        <v>34</v>
      </c>
      <c r="F13" s="76" t="s">
        <v>31</v>
      </c>
      <c r="G13" s="70">
        <v>84.3</v>
      </c>
      <c r="H13" s="79">
        <v>30.43</v>
      </c>
      <c r="I13" s="80">
        <f>ROUND((G13*H13),2)</f>
        <v>2565.25</v>
      </c>
      <c r="J13" s="81">
        <f>ROUND(I13*(1.2487),2)</f>
        <v>3203.23</v>
      </c>
      <c r="K13" s="59"/>
      <c r="L13" s="73"/>
      <c r="M13" s="74"/>
      <c r="N13" s="35"/>
      <c r="O13" s="36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6"/>
      <c r="AA13" s="36"/>
      <c r="AB13" s="36"/>
      <c r="AC13" s="36"/>
      <c r="AD13" s="36"/>
      <c r="AE13" s="36"/>
      <c r="AF13" s="36"/>
      <c r="AG13" s="36"/>
      <c r="AH13" s="36"/>
      <c r="AMJ13" s="37"/>
    </row>
    <row r="14" spans="1:1024" ht="12.75">
      <c r="A14" s="26"/>
      <c r="B14" s="82"/>
      <c r="C14" s="82"/>
      <c r="D14" s="82"/>
      <c r="E14" s="82"/>
      <c r="F14" s="82"/>
      <c r="G14" s="82"/>
      <c r="H14" s="82"/>
      <c r="I14" s="82"/>
      <c r="J14" s="82"/>
      <c r="K14" s="44"/>
      <c r="L14" s="73"/>
      <c r="M14" s="74"/>
      <c r="N14" s="35"/>
      <c r="O14" s="36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6"/>
      <c r="AA14" s="36"/>
      <c r="AB14" s="36"/>
      <c r="AC14" s="36"/>
      <c r="AD14" s="36"/>
      <c r="AE14" s="36"/>
      <c r="AF14" s="36"/>
      <c r="AG14" s="36"/>
      <c r="AH14" s="36"/>
      <c r="AMJ14" s="37"/>
    </row>
    <row r="15" spans="1:1024" ht="12.75">
      <c r="A15" s="26"/>
      <c r="B15" s="83"/>
      <c r="C15" s="83"/>
      <c r="D15" s="83"/>
      <c r="E15" s="83"/>
      <c r="F15" s="83"/>
      <c r="G15" s="83"/>
      <c r="H15" s="84"/>
      <c r="I15" s="85">
        <f>SUM(I10:I14)</f>
        <v>6076.39</v>
      </c>
      <c r="J15" s="86">
        <f>SUM(J10:J13)</f>
        <v>7587.59</v>
      </c>
      <c r="K15" s="87"/>
      <c r="L15" s="73"/>
      <c r="M15" s="88"/>
      <c r="N15" s="35"/>
      <c r="O15" s="36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6"/>
      <c r="AA15" s="36"/>
      <c r="AB15" s="36"/>
      <c r="AC15" s="36"/>
      <c r="AD15" s="36"/>
      <c r="AE15" s="36"/>
      <c r="AF15" s="36"/>
      <c r="AG15" s="36"/>
      <c r="AH15" s="36"/>
      <c r="AMJ15" s="37"/>
    </row>
    <row r="16" spans="1:1024" ht="12.75">
      <c r="A16" s="45"/>
      <c r="B16" s="46"/>
      <c r="C16" s="46"/>
      <c r="D16" s="46"/>
      <c r="E16" s="46"/>
      <c r="F16" s="46"/>
      <c r="G16" s="46"/>
      <c r="H16" s="46"/>
      <c r="I16" s="46"/>
      <c r="J16" s="46"/>
      <c r="K16" s="47"/>
      <c r="L16" s="89"/>
      <c r="M16" s="90"/>
      <c r="N16" s="48"/>
      <c r="O16" s="49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9"/>
      <c r="AA16" s="49"/>
      <c r="AB16" s="91"/>
      <c r="AC16" s="49"/>
      <c r="AD16" s="49"/>
      <c r="AE16" s="49"/>
      <c r="AF16" s="49"/>
      <c r="AG16" s="49"/>
      <c r="AH16" s="49"/>
      <c r="AMJ16" s="51"/>
    </row>
    <row r="17" spans="1:1024" ht="36">
      <c r="A17" s="26"/>
      <c r="B17" s="92" t="s">
        <v>35</v>
      </c>
      <c r="C17" s="92"/>
      <c r="D17" s="92"/>
      <c r="E17" s="92"/>
      <c r="F17" s="92"/>
      <c r="G17" s="92"/>
      <c r="H17" s="92"/>
      <c r="I17" s="92"/>
      <c r="J17" s="92"/>
      <c r="K17" s="44"/>
      <c r="L17" s="73"/>
      <c r="M17" s="93"/>
      <c r="N17" s="35"/>
      <c r="O17" s="36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6"/>
      <c r="AA17" s="36"/>
      <c r="AB17" s="94"/>
      <c r="AC17" s="36"/>
      <c r="AD17" s="36"/>
      <c r="AE17" s="36"/>
      <c r="AF17" s="36"/>
      <c r="AG17" s="36"/>
      <c r="AH17" s="36"/>
      <c r="AMJ17" s="37"/>
    </row>
    <row r="18" spans="1:1024" ht="156">
      <c r="A18" s="26"/>
      <c r="B18" s="95" t="s">
        <v>36</v>
      </c>
      <c r="C18" s="95" t="s">
        <v>22</v>
      </c>
      <c r="D18" s="95">
        <v>47991</v>
      </c>
      <c r="E18" s="96" t="s">
        <v>37</v>
      </c>
      <c r="F18" s="95" t="s">
        <v>31</v>
      </c>
      <c r="G18" s="97">
        <v>0.7</v>
      </c>
      <c r="H18" s="98">
        <v>2223.67</v>
      </c>
      <c r="I18" s="80">
        <f>ROUND((G18*H18),2)</f>
        <v>1556.57</v>
      </c>
      <c r="J18" s="81">
        <f>ROUND(I18*(1.2487),2)</f>
        <v>1943.69</v>
      </c>
      <c r="K18" s="44"/>
      <c r="L18" s="73"/>
      <c r="M18" s="93"/>
      <c r="N18" s="35"/>
      <c r="O18" s="36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6"/>
      <c r="AA18" s="36"/>
      <c r="AB18" s="94"/>
      <c r="AC18" s="36"/>
      <c r="AD18" s="36"/>
      <c r="AE18" s="36"/>
      <c r="AF18" s="36"/>
      <c r="AG18" s="36"/>
      <c r="AH18" s="36"/>
      <c r="AMJ18" s="37"/>
    </row>
    <row r="19" spans="1:1024" ht="12.75">
      <c r="A19" s="26"/>
      <c r="B19" s="82"/>
      <c r="C19" s="82"/>
      <c r="D19" s="82"/>
      <c r="E19" s="82"/>
      <c r="F19" s="82"/>
      <c r="G19" s="82"/>
      <c r="H19" s="82"/>
      <c r="I19" s="82"/>
      <c r="J19" s="82"/>
      <c r="K19" s="44"/>
      <c r="L19" s="73"/>
      <c r="M19" s="74"/>
      <c r="N19" s="35"/>
      <c r="O19" s="36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6"/>
      <c r="AA19" s="36"/>
      <c r="AB19" s="36"/>
      <c r="AC19" s="36"/>
      <c r="AD19" s="36"/>
      <c r="AE19" s="36"/>
      <c r="AF19" s="36"/>
      <c r="AG19" s="36"/>
      <c r="AH19" s="36"/>
      <c r="AMJ19" s="37"/>
    </row>
    <row r="20" spans="1:1024" ht="12.75">
      <c r="A20" s="26"/>
      <c r="B20" s="83"/>
      <c r="C20" s="83"/>
      <c r="D20" s="83"/>
      <c r="E20" s="83"/>
      <c r="F20" s="83"/>
      <c r="G20" s="83"/>
      <c r="H20" s="84"/>
      <c r="I20" s="85">
        <f>SUM(I17:I19)</f>
        <v>1556.57</v>
      </c>
      <c r="J20" s="86">
        <f>SUM(J17:J18)</f>
        <v>1943.69</v>
      </c>
      <c r="K20" s="87"/>
      <c r="L20" s="73"/>
      <c r="M20" s="88"/>
      <c r="N20" s="35"/>
      <c r="O20" s="36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6"/>
      <c r="AA20" s="36"/>
      <c r="AB20" s="36"/>
      <c r="AC20" s="36"/>
      <c r="AD20" s="36"/>
      <c r="AE20" s="36"/>
      <c r="AF20" s="36"/>
      <c r="AG20" s="36"/>
      <c r="AH20" s="36"/>
      <c r="AMJ20" s="37"/>
    </row>
    <row r="21" spans="1:1024" ht="12.75">
      <c r="A21" s="45"/>
      <c r="B21" s="46"/>
      <c r="C21" s="46"/>
      <c r="D21" s="46"/>
      <c r="E21" s="46"/>
      <c r="F21" s="46"/>
      <c r="G21" s="46"/>
      <c r="H21" s="46"/>
      <c r="I21" s="46"/>
      <c r="J21" s="46"/>
      <c r="K21" s="47"/>
      <c r="L21" s="89"/>
      <c r="M21" s="90"/>
      <c r="N21" s="48"/>
      <c r="O21" s="49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9"/>
      <c r="AA21" s="49"/>
      <c r="AB21" s="91"/>
      <c r="AC21" s="49"/>
      <c r="AD21" s="49"/>
      <c r="AE21" s="49"/>
      <c r="AF21" s="49"/>
      <c r="AG21" s="49"/>
      <c r="AH21" s="49"/>
      <c r="AMJ21" s="51"/>
    </row>
    <row r="22" spans="1:1024" ht="36">
      <c r="A22" s="26"/>
      <c r="B22" s="92" t="s">
        <v>38</v>
      </c>
      <c r="C22" s="92"/>
      <c r="D22" s="92"/>
      <c r="E22" s="92"/>
      <c r="F22" s="92"/>
      <c r="G22" s="92"/>
      <c r="H22" s="92"/>
      <c r="I22" s="92"/>
      <c r="J22" s="92"/>
      <c r="K22" s="44"/>
      <c r="L22" s="73"/>
      <c r="M22" s="93"/>
      <c r="N22" s="35"/>
      <c r="O22" s="36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6"/>
      <c r="AA22" s="36"/>
      <c r="AB22" s="94"/>
      <c r="AC22" s="36"/>
      <c r="AD22" s="36"/>
      <c r="AE22" s="36"/>
      <c r="AF22" s="36"/>
      <c r="AG22" s="36"/>
      <c r="AH22" s="36"/>
      <c r="AMJ22" s="37"/>
    </row>
    <row r="23" spans="1:1024" ht="24">
      <c r="A23" s="26"/>
      <c r="B23" s="99" t="s">
        <v>39</v>
      </c>
      <c r="C23" s="99"/>
      <c r="D23" s="99"/>
      <c r="E23" s="92" t="s">
        <v>40</v>
      </c>
      <c r="F23" s="92"/>
      <c r="G23" s="92"/>
      <c r="H23" s="92"/>
      <c r="I23" s="92"/>
      <c r="J23" s="92"/>
      <c r="K23" s="44"/>
      <c r="L23" s="73"/>
      <c r="M23" s="93"/>
      <c r="N23" s="35"/>
      <c r="O23" s="36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6"/>
      <c r="AA23" s="36"/>
      <c r="AB23" s="94"/>
      <c r="AC23" s="36"/>
      <c r="AD23" s="36"/>
      <c r="AE23" s="36"/>
      <c r="AF23" s="36"/>
      <c r="AG23" s="36"/>
      <c r="AH23" s="36"/>
      <c r="AMJ23" s="37"/>
    </row>
    <row r="24" spans="1:1024" ht="180">
      <c r="A24" s="26"/>
      <c r="B24" s="95" t="s">
        <v>41</v>
      </c>
      <c r="C24" s="95" t="s">
        <v>42</v>
      </c>
      <c r="D24" s="100">
        <v>87519</v>
      </c>
      <c r="E24" s="96" t="s">
        <v>43</v>
      </c>
      <c r="F24" s="95" t="s">
        <v>24</v>
      </c>
      <c r="G24" s="101">
        <v>54</v>
      </c>
      <c r="H24" s="102">
        <v>59.76</v>
      </c>
      <c r="I24" s="80">
        <f>ROUND((G24*H24),2)</f>
        <v>3227.04</v>
      </c>
      <c r="J24" s="81">
        <f>ROUND(I24*(1.2487),2)</f>
        <v>4029.6</v>
      </c>
      <c r="K24" s="44"/>
      <c r="L24" s="73"/>
      <c r="M24" s="93"/>
      <c r="N24" s="35"/>
      <c r="O24" s="36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6"/>
      <c r="AA24" s="36"/>
      <c r="AB24" s="94"/>
      <c r="AC24" s="36"/>
      <c r="AD24" s="36"/>
      <c r="AE24" s="36"/>
      <c r="AF24" s="36"/>
      <c r="AG24" s="36"/>
      <c r="AH24" s="36"/>
      <c r="AMJ24" s="37"/>
    </row>
    <row r="25" spans="1:1024" ht="168">
      <c r="A25" s="26"/>
      <c r="B25" s="95" t="s">
        <v>44</v>
      </c>
      <c r="C25" s="95" t="s">
        <v>42</v>
      </c>
      <c r="D25" s="100">
        <v>93201</v>
      </c>
      <c r="E25" s="103" t="s">
        <v>45</v>
      </c>
      <c r="F25" s="95" t="s">
        <v>46</v>
      </c>
      <c r="G25" s="97">
        <v>27</v>
      </c>
      <c r="H25" s="98">
        <v>4.3899999999999997</v>
      </c>
      <c r="I25" s="80">
        <f>ROUND((G25*H25),2)</f>
        <v>118.53</v>
      </c>
      <c r="J25" s="81">
        <f>ROUND(I25*(1.2487),2)</f>
        <v>148.01</v>
      </c>
      <c r="K25" s="44"/>
      <c r="L25" s="73"/>
      <c r="M25" s="93"/>
      <c r="N25" s="35"/>
      <c r="O25" s="36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6"/>
      <c r="AA25" s="36"/>
      <c r="AB25" s="94"/>
      <c r="AC25" s="36"/>
      <c r="AD25" s="36"/>
      <c r="AE25" s="36"/>
      <c r="AF25" s="36"/>
      <c r="AG25" s="36"/>
      <c r="AH25" s="36"/>
      <c r="AMJ25" s="37"/>
    </row>
    <row r="26" spans="1:1024" ht="24">
      <c r="A26" s="26"/>
      <c r="B26" s="99" t="s">
        <v>47</v>
      </c>
      <c r="C26" s="99"/>
      <c r="D26" s="99"/>
      <c r="E26" s="92" t="s">
        <v>48</v>
      </c>
      <c r="F26" s="92"/>
      <c r="G26" s="92"/>
      <c r="H26" s="92"/>
      <c r="I26" s="92"/>
      <c r="J26" s="92"/>
      <c r="K26" s="44"/>
      <c r="L26" s="73"/>
      <c r="M26" s="93"/>
      <c r="N26" s="35"/>
      <c r="O26" s="36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6"/>
      <c r="AA26" s="36"/>
      <c r="AB26" s="94"/>
      <c r="AC26" s="36"/>
      <c r="AD26" s="36"/>
      <c r="AE26" s="36"/>
      <c r="AF26" s="36"/>
      <c r="AG26" s="36"/>
      <c r="AH26" s="36"/>
      <c r="AMJ26" s="37"/>
    </row>
    <row r="27" spans="1:1024" ht="108">
      <c r="A27" s="26"/>
      <c r="B27" s="95" t="s">
        <v>49</v>
      </c>
      <c r="C27" s="95" t="s">
        <v>42</v>
      </c>
      <c r="D27" s="104">
        <v>87879</v>
      </c>
      <c r="E27" s="105" t="s">
        <v>50</v>
      </c>
      <c r="F27" s="95" t="s">
        <v>24</v>
      </c>
      <c r="G27" s="97">
        <v>108</v>
      </c>
      <c r="H27" s="106">
        <v>2.91</v>
      </c>
      <c r="I27" s="80">
        <f>ROUND((G27*H27),2)</f>
        <v>314.27999999999997</v>
      </c>
      <c r="J27" s="81">
        <f>ROUND(I27*(1.2487),2)</f>
        <v>392.44</v>
      </c>
      <c r="K27" s="44"/>
      <c r="L27" s="73"/>
      <c r="M27" s="93"/>
      <c r="N27" s="35"/>
      <c r="O27" s="36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6"/>
      <c r="AA27" s="36"/>
      <c r="AB27" s="94"/>
      <c r="AC27" s="36"/>
      <c r="AD27" s="36"/>
      <c r="AE27" s="36"/>
      <c r="AF27" s="36"/>
      <c r="AG27" s="36"/>
      <c r="AH27" s="36"/>
      <c r="AMJ27" s="37"/>
    </row>
    <row r="28" spans="1:1024" ht="132">
      <c r="A28" s="26"/>
      <c r="B28" s="95" t="s">
        <v>51</v>
      </c>
      <c r="C28" s="95" t="s">
        <v>42</v>
      </c>
      <c r="D28" s="107">
        <v>87535</v>
      </c>
      <c r="E28" s="105" t="s">
        <v>52</v>
      </c>
      <c r="F28" s="95" t="s">
        <v>24</v>
      </c>
      <c r="G28" s="97">
        <v>108</v>
      </c>
      <c r="H28" s="106">
        <v>20.239999999999998</v>
      </c>
      <c r="I28" s="80">
        <f>ROUND((G28*H28),2)</f>
        <v>2185.92</v>
      </c>
      <c r="J28" s="81">
        <f>ROUND(I28*(1.2487),2)</f>
        <v>2729.56</v>
      </c>
      <c r="K28" s="44"/>
      <c r="L28" s="73"/>
      <c r="M28" s="93"/>
      <c r="N28" s="35"/>
      <c r="O28" s="36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6"/>
      <c r="AA28" s="36"/>
      <c r="AB28" s="94"/>
      <c r="AC28" s="36"/>
      <c r="AD28" s="36"/>
      <c r="AE28" s="36"/>
      <c r="AF28" s="36"/>
      <c r="AG28" s="36"/>
      <c r="AH28" s="36"/>
      <c r="AMJ28" s="37"/>
    </row>
    <row r="29" spans="1:1024" ht="120">
      <c r="A29" s="26"/>
      <c r="B29" s="95" t="s">
        <v>53</v>
      </c>
      <c r="C29" s="95" t="s">
        <v>54</v>
      </c>
      <c r="D29" s="95" t="s">
        <v>55</v>
      </c>
      <c r="E29" s="105" t="s">
        <v>56</v>
      </c>
      <c r="F29" s="95" t="s">
        <v>24</v>
      </c>
      <c r="G29" s="97">
        <v>108</v>
      </c>
      <c r="H29" s="106">
        <v>14.16</v>
      </c>
      <c r="I29" s="80">
        <f>ROUND((G29*H29),2)</f>
        <v>1529.28</v>
      </c>
      <c r="J29" s="81">
        <f>ROUND(I29*(1.2487),2)</f>
        <v>1909.61</v>
      </c>
      <c r="K29" s="44"/>
      <c r="L29" s="73"/>
      <c r="M29" s="93"/>
      <c r="N29" s="35"/>
      <c r="O29" s="36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6"/>
      <c r="AA29" s="36"/>
      <c r="AB29" s="94"/>
      <c r="AC29" s="36"/>
      <c r="AD29" s="36"/>
      <c r="AE29" s="36"/>
      <c r="AF29" s="36"/>
      <c r="AG29" s="36"/>
      <c r="AH29" s="36"/>
      <c r="AMJ29" s="37"/>
    </row>
    <row r="30" spans="1:1024" ht="12.75">
      <c r="A30" s="26"/>
      <c r="B30" s="99" t="s">
        <v>57</v>
      </c>
      <c r="C30" s="99"/>
      <c r="D30" s="99"/>
      <c r="E30" s="92" t="s">
        <v>58</v>
      </c>
      <c r="F30" s="92"/>
      <c r="G30" s="92"/>
      <c r="H30" s="92"/>
      <c r="I30" s="92"/>
      <c r="J30" s="92"/>
      <c r="K30" s="44"/>
      <c r="L30" s="73"/>
      <c r="M30" s="93"/>
      <c r="N30" s="35"/>
      <c r="O30" s="36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6"/>
      <c r="AA30" s="36"/>
      <c r="AB30" s="94"/>
      <c r="AC30" s="36"/>
      <c r="AD30" s="36"/>
      <c r="AE30" s="36"/>
      <c r="AF30" s="36"/>
      <c r="AG30" s="36"/>
      <c r="AH30" s="36"/>
      <c r="AMJ30" s="37"/>
    </row>
    <row r="31" spans="1:1024" ht="108">
      <c r="A31" s="26"/>
      <c r="B31" s="95" t="s">
        <v>59</v>
      </c>
      <c r="C31" s="95" t="s">
        <v>42</v>
      </c>
      <c r="D31" s="95">
        <v>88411</v>
      </c>
      <c r="E31" s="108" t="s">
        <v>60</v>
      </c>
      <c r="F31" s="76" t="s">
        <v>24</v>
      </c>
      <c r="G31" s="109">
        <v>108</v>
      </c>
      <c r="H31" s="110">
        <v>1.9</v>
      </c>
      <c r="I31" s="80">
        <f>ROUND((G31*H31),2)</f>
        <v>205.2</v>
      </c>
      <c r="J31" s="81">
        <f>ROUND(I31*(1.2487),2)</f>
        <v>256.23</v>
      </c>
      <c r="K31" s="44"/>
      <c r="L31" s="73"/>
      <c r="M31" s="93"/>
      <c r="N31" s="35"/>
      <c r="O31" s="36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6"/>
      <c r="AA31" s="36"/>
      <c r="AB31" s="94"/>
      <c r="AC31" s="36"/>
      <c r="AD31" s="36"/>
      <c r="AE31" s="36"/>
      <c r="AF31" s="36"/>
      <c r="AG31" s="36"/>
      <c r="AH31" s="36"/>
      <c r="AMJ31" s="37"/>
    </row>
    <row r="32" spans="1:1024" ht="72">
      <c r="A32" s="26"/>
      <c r="B32" s="95" t="s">
        <v>61</v>
      </c>
      <c r="C32" s="95" t="s">
        <v>42</v>
      </c>
      <c r="D32" s="95">
        <v>88489</v>
      </c>
      <c r="E32" s="108" t="s">
        <v>62</v>
      </c>
      <c r="F32" s="76" t="s">
        <v>24</v>
      </c>
      <c r="G32" s="109">
        <v>320</v>
      </c>
      <c r="H32" s="110">
        <v>10.48</v>
      </c>
      <c r="I32" s="80">
        <f>ROUND((G32*H32),2)</f>
        <v>3353.6</v>
      </c>
      <c r="J32" s="81">
        <f>ROUND(I32*(1.2487),2)</f>
        <v>4187.6400000000003</v>
      </c>
      <c r="K32" s="44"/>
      <c r="L32" s="73"/>
      <c r="M32" s="93"/>
      <c r="N32" s="35"/>
      <c r="O32" s="36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6"/>
      <c r="AA32" s="36"/>
      <c r="AB32" s="94"/>
      <c r="AC32" s="36"/>
      <c r="AD32" s="36"/>
      <c r="AE32" s="36"/>
      <c r="AF32" s="36"/>
      <c r="AG32" s="36"/>
      <c r="AH32" s="36"/>
      <c r="AMJ32" s="37"/>
    </row>
    <row r="33" spans="1:1024" ht="12.75">
      <c r="A33" s="26"/>
      <c r="B33" s="111"/>
      <c r="C33" s="111"/>
      <c r="D33" s="111"/>
      <c r="E33" s="111"/>
      <c r="F33" s="111"/>
      <c r="G33" s="111"/>
      <c r="H33" s="111"/>
      <c r="I33" s="111">
        <f>G33*H33</f>
        <v>0</v>
      </c>
      <c r="J33" s="111">
        <f>ROUND(I33*(1.2487),2)</f>
        <v>0</v>
      </c>
      <c r="K33" s="44"/>
      <c r="L33" s="73"/>
      <c r="M33" s="93"/>
      <c r="N33" s="35"/>
      <c r="O33" s="36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6"/>
      <c r="AA33" s="36"/>
      <c r="AB33" s="94"/>
      <c r="AC33" s="36"/>
      <c r="AD33" s="36"/>
      <c r="AE33" s="36"/>
      <c r="AF33" s="36"/>
      <c r="AG33" s="36"/>
      <c r="AH33" s="36"/>
      <c r="AMJ33" s="37"/>
    </row>
    <row r="34" spans="1:1024" ht="12.75">
      <c r="A34" s="26"/>
      <c r="B34" s="112"/>
      <c r="C34" s="112"/>
      <c r="D34" s="112"/>
      <c r="E34" s="112"/>
      <c r="F34" s="112"/>
      <c r="G34" s="112"/>
      <c r="H34" s="112"/>
      <c r="I34" s="113">
        <f>SUM(I24:I33)</f>
        <v>10933.85</v>
      </c>
      <c r="J34" s="114">
        <f>SUM(J24:J33)</f>
        <v>13653.09</v>
      </c>
      <c r="K34" s="44"/>
      <c r="L34" s="73"/>
      <c r="M34" s="93"/>
      <c r="N34" s="35"/>
      <c r="O34" s="36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6"/>
      <c r="AA34" s="36"/>
      <c r="AB34" s="94"/>
      <c r="AC34" s="36"/>
      <c r="AD34" s="36"/>
      <c r="AE34" s="36"/>
      <c r="AF34" s="36"/>
      <c r="AG34" s="36"/>
      <c r="AH34" s="36"/>
      <c r="AMJ34" s="37"/>
    </row>
    <row r="35" spans="1:1024" ht="12.75">
      <c r="A35" s="45"/>
      <c r="B35" s="46"/>
      <c r="C35" s="46"/>
      <c r="D35" s="46"/>
      <c r="E35" s="46"/>
      <c r="F35" s="46"/>
      <c r="G35" s="46"/>
      <c r="H35" s="46"/>
      <c r="I35" s="46"/>
      <c r="J35" s="46"/>
      <c r="K35" s="47"/>
      <c r="L35" s="89"/>
      <c r="M35" s="90"/>
      <c r="O35" s="49"/>
      <c r="Z35" s="50"/>
      <c r="AA35" s="46"/>
      <c r="AB35" s="46"/>
      <c r="AC35" s="46"/>
      <c r="AD35" s="46"/>
      <c r="AE35" s="46"/>
      <c r="AF35" s="46"/>
      <c r="AG35" s="46"/>
      <c r="AH35" s="46"/>
      <c r="AI35" s="46"/>
      <c r="AJ35" s="47"/>
      <c r="AK35" s="89"/>
      <c r="AL35" s="90"/>
      <c r="AN35" s="49"/>
      <c r="AY35" s="50"/>
      <c r="AZ35" s="46"/>
      <c r="BA35" s="46"/>
      <c r="BB35" s="46"/>
      <c r="BC35" s="46"/>
      <c r="BD35" s="46"/>
      <c r="BE35" s="46"/>
      <c r="BF35" s="46"/>
      <c r="BG35" s="46"/>
      <c r="BH35" s="46"/>
      <c r="BI35" s="47"/>
      <c r="BJ35" s="89"/>
      <c r="BK35" s="90"/>
      <c r="BM35" s="49"/>
      <c r="BX35" s="50"/>
      <c r="BY35" s="46"/>
      <c r="BZ35" s="46"/>
      <c r="CA35" s="46"/>
      <c r="CB35" s="46"/>
      <c r="CC35" s="46"/>
      <c r="CD35" s="46"/>
      <c r="CE35" s="46"/>
      <c r="CF35" s="46"/>
      <c r="CG35" s="46"/>
      <c r="CH35" s="47"/>
      <c r="CI35" s="89"/>
      <c r="CJ35" s="90"/>
      <c r="CL35" s="49"/>
      <c r="CW35" s="50"/>
      <c r="CX35" s="46"/>
      <c r="CY35" s="46"/>
      <c r="CZ35" s="46"/>
      <c r="DA35" s="46"/>
      <c r="DB35" s="46"/>
      <c r="DC35" s="46"/>
      <c r="DD35" s="46"/>
      <c r="DE35" s="46"/>
      <c r="DF35" s="46"/>
      <c r="DG35" s="47"/>
      <c r="DH35" s="89"/>
      <c r="DI35" s="90"/>
      <c r="DK35" s="49"/>
      <c r="DV35" s="50"/>
      <c r="DW35" s="46"/>
      <c r="DX35" s="46"/>
      <c r="DY35" s="46"/>
      <c r="DZ35" s="46"/>
      <c r="EA35" s="46"/>
      <c r="EB35" s="46"/>
      <c r="EC35" s="46"/>
      <c r="ED35" s="46"/>
      <c r="EE35" s="46"/>
      <c r="EF35" s="47"/>
      <c r="EG35" s="89"/>
      <c r="EH35" s="90"/>
      <c r="EJ35" s="49"/>
      <c r="EU35" s="50"/>
      <c r="EV35" s="46"/>
      <c r="EW35" s="46"/>
      <c r="EX35" s="46"/>
      <c r="EY35" s="46"/>
      <c r="EZ35" s="46"/>
      <c r="FA35" s="46"/>
      <c r="FB35" s="46"/>
      <c r="FC35" s="46"/>
      <c r="FD35" s="46"/>
      <c r="FE35" s="47"/>
      <c r="FF35" s="89"/>
      <c r="FG35" s="90"/>
      <c r="FI35" s="49"/>
      <c r="FT35" s="50"/>
      <c r="FU35" s="46"/>
      <c r="FV35" s="46"/>
      <c r="FW35" s="46"/>
      <c r="FX35" s="46"/>
      <c r="FY35" s="46"/>
      <c r="FZ35" s="46"/>
      <c r="GA35" s="46"/>
      <c r="GB35" s="46"/>
      <c r="GC35" s="46"/>
      <c r="GD35" s="47"/>
      <c r="GE35" s="89"/>
      <c r="GF35" s="90"/>
      <c r="GH35" s="49"/>
      <c r="GS35" s="50"/>
      <c r="GT35" s="46"/>
      <c r="GU35" s="46"/>
      <c r="GV35" s="46"/>
      <c r="GW35" s="46"/>
      <c r="GX35" s="46"/>
      <c r="GY35" s="46"/>
      <c r="GZ35" s="46"/>
      <c r="HA35" s="46"/>
      <c r="HB35" s="46"/>
      <c r="HC35" s="47"/>
      <c r="HD35" s="89"/>
      <c r="HE35" s="90"/>
      <c r="HG35" s="49"/>
      <c r="HR35" s="50"/>
      <c r="HS35" s="46"/>
      <c r="HT35" s="46"/>
      <c r="HU35" s="46"/>
      <c r="HV35" s="46"/>
      <c r="HW35" s="46"/>
      <c r="HX35" s="46"/>
      <c r="HY35" s="46"/>
      <c r="HZ35" s="46"/>
      <c r="IA35" s="46"/>
      <c r="IB35" s="47"/>
      <c r="IC35" s="89"/>
      <c r="ID35" s="90"/>
      <c r="IF35" s="49"/>
      <c r="IQ35" s="50"/>
      <c r="IR35" s="46"/>
      <c r="IS35" s="46"/>
      <c r="IT35" s="46"/>
      <c r="IU35" s="46"/>
      <c r="IV35" s="46"/>
      <c r="IW35" s="46"/>
      <c r="IX35" s="46"/>
      <c r="IY35" s="46"/>
      <c r="IZ35" s="46"/>
      <c r="JA35" s="47"/>
      <c r="JB35" s="89"/>
      <c r="JC35" s="90"/>
      <c r="JE35" s="49"/>
      <c r="JP35" s="50"/>
      <c r="JQ35" s="46"/>
      <c r="JR35" s="46"/>
      <c r="JS35" s="46"/>
      <c r="JT35" s="46"/>
      <c r="JU35" s="46"/>
      <c r="JV35" s="46"/>
      <c r="JW35" s="46"/>
      <c r="JX35" s="46"/>
      <c r="JY35" s="46"/>
      <c r="JZ35" s="47"/>
      <c r="KA35" s="89"/>
      <c r="KB35" s="90"/>
      <c r="KD35" s="49"/>
      <c r="KO35" s="50"/>
      <c r="KP35" s="46"/>
      <c r="KQ35" s="46"/>
      <c r="KR35" s="46"/>
      <c r="KS35" s="46"/>
      <c r="KT35" s="46"/>
      <c r="KU35" s="46"/>
      <c r="KV35" s="46"/>
      <c r="KW35" s="46"/>
      <c r="KX35" s="46"/>
      <c r="KY35" s="47"/>
      <c r="KZ35" s="89"/>
      <c r="LA35" s="90"/>
      <c r="LC35" s="49"/>
      <c r="LN35" s="50"/>
      <c r="LO35" s="46"/>
      <c r="LP35" s="46"/>
      <c r="LQ35" s="46"/>
      <c r="LR35" s="46"/>
      <c r="LS35" s="46"/>
      <c r="LT35" s="46"/>
      <c r="LU35" s="46"/>
      <c r="LV35" s="46"/>
      <c r="LW35" s="46"/>
      <c r="LX35" s="47"/>
      <c r="LY35" s="89"/>
      <c r="LZ35" s="90"/>
      <c r="MB35" s="49"/>
      <c r="MM35" s="50"/>
      <c r="MN35" s="46"/>
      <c r="MO35" s="46"/>
      <c r="MP35" s="46"/>
      <c r="MQ35" s="46"/>
      <c r="MR35" s="46"/>
      <c r="MS35" s="46"/>
      <c r="MT35" s="46"/>
      <c r="MU35" s="46"/>
      <c r="MV35" s="46"/>
      <c r="MW35" s="47"/>
      <c r="MX35" s="89"/>
      <c r="MY35" s="90"/>
      <c r="NA35" s="49"/>
      <c r="NL35" s="50"/>
      <c r="NM35" s="46"/>
      <c r="NN35" s="46"/>
      <c r="NO35" s="46"/>
      <c r="NP35" s="46"/>
      <c r="NQ35" s="46"/>
      <c r="NR35" s="46"/>
      <c r="NS35" s="46"/>
      <c r="NT35" s="46"/>
      <c r="NU35" s="46"/>
      <c r="NV35" s="47"/>
      <c r="NW35" s="89"/>
      <c r="NX35" s="90"/>
      <c r="NZ35" s="49"/>
      <c r="OK35" s="50"/>
      <c r="OL35" s="46"/>
      <c r="OM35" s="46"/>
      <c r="ON35" s="46"/>
      <c r="OO35" s="46"/>
      <c r="OP35" s="46"/>
      <c r="OQ35" s="46"/>
      <c r="OR35" s="46"/>
      <c r="OS35" s="46"/>
      <c r="OT35" s="46"/>
      <c r="OU35" s="47"/>
      <c r="OV35" s="89"/>
      <c r="OW35" s="90"/>
      <c r="OY35" s="49"/>
      <c r="PJ35" s="50"/>
      <c r="PK35" s="46"/>
      <c r="PL35" s="46"/>
      <c r="PM35" s="46"/>
      <c r="PN35" s="46"/>
      <c r="PO35" s="46"/>
      <c r="PP35" s="46"/>
      <c r="PQ35" s="46"/>
      <c r="PR35" s="46"/>
      <c r="PS35" s="46"/>
      <c r="PT35" s="47"/>
      <c r="PU35" s="89"/>
      <c r="PV35" s="90"/>
      <c r="PX35" s="49"/>
      <c r="QI35" s="50"/>
      <c r="QJ35" s="46"/>
      <c r="QK35" s="46"/>
      <c r="QL35" s="46"/>
      <c r="QM35" s="46"/>
      <c r="QN35" s="46"/>
      <c r="QO35" s="46"/>
      <c r="QP35" s="46"/>
      <c r="QQ35" s="46"/>
      <c r="QR35" s="46"/>
      <c r="QS35" s="47"/>
      <c r="QT35" s="89"/>
      <c r="QU35" s="90"/>
      <c r="QW35" s="49"/>
      <c r="RH35" s="50"/>
      <c r="RI35" s="46"/>
      <c r="RJ35" s="46"/>
      <c r="RK35" s="46"/>
      <c r="RL35" s="46"/>
      <c r="RM35" s="46"/>
      <c r="RN35" s="46"/>
      <c r="RO35" s="46"/>
      <c r="RP35" s="46"/>
      <c r="RQ35" s="46"/>
      <c r="RR35" s="47"/>
      <c r="RS35" s="89"/>
      <c r="RT35" s="90"/>
      <c r="RV35" s="49"/>
      <c r="SG35" s="50"/>
      <c r="SH35" s="46"/>
      <c r="SI35" s="46"/>
      <c r="SJ35" s="46"/>
      <c r="SK35" s="46"/>
      <c r="SL35" s="46"/>
      <c r="SM35" s="46"/>
      <c r="SN35" s="46"/>
      <c r="SO35" s="46"/>
      <c r="SP35" s="46"/>
      <c r="SQ35" s="47"/>
      <c r="SR35" s="89"/>
      <c r="SS35" s="90"/>
      <c r="SU35" s="49"/>
      <c r="TF35" s="50"/>
      <c r="TG35" s="46"/>
      <c r="TH35" s="46"/>
      <c r="TI35" s="46"/>
      <c r="TJ35" s="46"/>
      <c r="TK35" s="46"/>
      <c r="TL35" s="46"/>
      <c r="TM35" s="46"/>
      <c r="TN35" s="46"/>
      <c r="TO35" s="46"/>
      <c r="TP35" s="47"/>
      <c r="TQ35" s="89"/>
      <c r="TR35" s="90"/>
      <c r="TT35" s="49"/>
      <c r="UE35" s="50"/>
      <c r="UF35" s="46"/>
      <c r="UG35" s="46"/>
      <c r="UH35" s="46"/>
      <c r="UI35" s="46"/>
      <c r="UJ35" s="46"/>
      <c r="UK35" s="46"/>
      <c r="UL35" s="46"/>
      <c r="UM35" s="46"/>
      <c r="UN35" s="46"/>
      <c r="UO35" s="47"/>
      <c r="UP35" s="89"/>
      <c r="UQ35" s="90"/>
      <c r="US35" s="49"/>
      <c r="VD35" s="50"/>
      <c r="VE35" s="46"/>
      <c r="VF35" s="46"/>
      <c r="VG35" s="46"/>
      <c r="VH35" s="46"/>
      <c r="VI35" s="46"/>
      <c r="VJ35" s="46"/>
      <c r="VK35" s="46"/>
      <c r="VL35" s="46"/>
      <c r="VM35" s="46"/>
      <c r="VN35" s="47"/>
      <c r="VO35" s="89"/>
      <c r="VP35" s="90"/>
      <c r="VR35" s="49"/>
      <c r="WC35" s="50"/>
      <c r="WD35" s="46"/>
      <c r="WE35" s="46"/>
      <c r="WF35" s="46"/>
      <c r="WG35" s="46"/>
      <c r="WH35" s="46"/>
      <c r="WI35" s="46"/>
      <c r="WJ35" s="46"/>
      <c r="WK35" s="46"/>
      <c r="WL35" s="46"/>
      <c r="WM35" s="47"/>
      <c r="WN35" s="89"/>
      <c r="WO35" s="90"/>
      <c r="WQ35" s="49"/>
      <c r="XB35" s="50"/>
      <c r="XC35" s="46"/>
      <c r="XD35" s="46"/>
      <c r="XE35" s="46"/>
      <c r="XF35" s="46"/>
      <c r="XG35" s="46"/>
      <c r="XH35" s="46"/>
      <c r="XI35" s="46"/>
      <c r="XJ35" s="46"/>
      <c r="XK35" s="46"/>
      <c r="XL35" s="47"/>
      <c r="XM35" s="89"/>
      <c r="XN35" s="90"/>
      <c r="XP35" s="49"/>
      <c r="YA35" s="50"/>
      <c r="YB35" s="46"/>
      <c r="YC35" s="46"/>
      <c r="YD35" s="46"/>
      <c r="YE35" s="46"/>
      <c r="YF35" s="46"/>
      <c r="YG35" s="46"/>
      <c r="YH35" s="46"/>
      <c r="YI35" s="46"/>
      <c r="YJ35" s="46"/>
      <c r="YK35" s="47"/>
      <c r="YL35" s="89"/>
      <c r="YM35" s="90"/>
      <c r="YO35" s="49"/>
      <c r="YZ35" s="50"/>
      <c r="ZA35" s="46"/>
      <c r="ZB35" s="46"/>
      <c r="ZC35" s="46"/>
      <c r="ZD35" s="46"/>
      <c r="ZE35" s="46"/>
      <c r="ZF35" s="46"/>
      <c r="ZG35" s="46"/>
      <c r="ZH35" s="46"/>
      <c r="ZI35" s="46"/>
      <c r="ZJ35" s="47"/>
      <c r="ZK35" s="89"/>
      <c r="ZL35" s="90"/>
      <c r="ZN35" s="49"/>
      <c r="ZY35" s="50"/>
      <c r="ZZ35" s="46"/>
      <c r="AAA35" s="46"/>
      <c r="AAB35" s="46"/>
      <c r="AAC35" s="46"/>
      <c r="AAD35" s="46"/>
      <c r="AAE35" s="46"/>
      <c r="AAF35" s="46"/>
      <c r="AAG35" s="46"/>
      <c r="AAH35" s="46"/>
      <c r="AAI35" s="47"/>
      <c r="AAJ35" s="89"/>
      <c r="AAK35" s="90"/>
      <c r="AAM35" s="49"/>
      <c r="AAX35" s="50"/>
      <c r="AAY35" s="46"/>
      <c r="AAZ35" s="46"/>
      <c r="ABA35" s="46"/>
      <c r="ABB35" s="46"/>
      <c r="ABC35" s="46"/>
      <c r="ABD35" s="46"/>
      <c r="ABE35" s="46"/>
      <c r="ABF35" s="46"/>
      <c r="ABG35" s="46"/>
      <c r="ABH35" s="47"/>
      <c r="ABI35" s="89"/>
      <c r="ABJ35" s="90"/>
      <c r="ABL35" s="49"/>
      <c r="ABW35" s="50"/>
      <c r="ABX35" s="46"/>
      <c r="ABY35" s="46"/>
      <c r="ABZ35" s="46"/>
      <c r="ACA35" s="46"/>
      <c r="ACB35" s="46"/>
      <c r="ACC35" s="46"/>
      <c r="ACD35" s="46"/>
      <c r="ACE35" s="46"/>
      <c r="ACF35" s="46"/>
      <c r="ACG35" s="47"/>
      <c r="ACH35" s="89"/>
      <c r="ACI35" s="90"/>
      <c r="ACK35" s="49"/>
      <c r="ACV35" s="50"/>
      <c r="ACW35" s="46"/>
      <c r="ACX35" s="46"/>
      <c r="ACY35" s="46"/>
      <c r="ACZ35" s="46"/>
      <c r="ADA35" s="46"/>
      <c r="ADB35" s="46"/>
      <c r="ADC35" s="46"/>
      <c r="ADD35" s="46"/>
      <c r="ADE35" s="46"/>
      <c r="ADF35" s="47"/>
      <c r="ADG35" s="89"/>
      <c r="ADH35" s="90"/>
      <c r="ADJ35" s="49"/>
      <c r="ADU35" s="50"/>
      <c r="ADV35" s="46"/>
      <c r="ADW35" s="46"/>
      <c r="ADX35" s="46"/>
      <c r="ADY35" s="46"/>
      <c r="ADZ35" s="46"/>
      <c r="AEA35" s="46"/>
      <c r="AEB35" s="46"/>
      <c r="AEC35" s="46"/>
      <c r="AED35" s="46"/>
      <c r="AEE35" s="47"/>
      <c r="AEF35" s="89"/>
      <c r="AEG35" s="90"/>
      <c r="AEI35" s="49"/>
      <c r="AET35" s="50"/>
      <c r="AEU35" s="46"/>
      <c r="AEV35" s="46"/>
      <c r="AEW35" s="46"/>
      <c r="AEX35" s="46"/>
      <c r="AEY35" s="46"/>
      <c r="AEZ35" s="46"/>
      <c r="AFA35" s="46"/>
      <c r="AFB35" s="46"/>
      <c r="AFC35" s="46"/>
      <c r="AFD35" s="47"/>
      <c r="AFE35" s="89"/>
      <c r="AFF35" s="90"/>
      <c r="AFH35" s="49"/>
      <c r="AFS35" s="50"/>
      <c r="AFT35" s="46"/>
      <c r="AFU35" s="46"/>
      <c r="AFV35" s="46"/>
      <c r="AFW35" s="46"/>
      <c r="AFX35" s="46"/>
      <c r="AFY35" s="46"/>
      <c r="AFZ35" s="46"/>
      <c r="AGA35" s="46"/>
      <c r="AGB35" s="46"/>
      <c r="AGC35" s="47"/>
      <c r="AGD35" s="89"/>
      <c r="AGE35" s="90"/>
      <c r="AGG35" s="49"/>
      <c r="AGR35" s="50"/>
      <c r="AGS35" s="46"/>
      <c r="AGT35" s="46"/>
      <c r="AGU35" s="46"/>
      <c r="AGV35" s="46"/>
      <c r="AGW35" s="46"/>
      <c r="AGX35" s="46"/>
      <c r="AGY35" s="46"/>
      <c r="AGZ35" s="46"/>
      <c r="AHA35" s="46"/>
      <c r="AHB35" s="47"/>
      <c r="AHC35" s="89"/>
      <c r="AHD35" s="90"/>
      <c r="AHF35" s="49"/>
      <c r="AHQ35" s="50"/>
      <c r="AHR35" s="46"/>
      <c r="AHS35" s="46"/>
      <c r="AHT35" s="46"/>
      <c r="AHU35" s="46"/>
      <c r="AHV35" s="46"/>
      <c r="AHW35" s="46"/>
      <c r="AHX35" s="46"/>
      <c r="AHY35" s="46"/>
      <c r="AHZ35" s="46"/>
      <c r="AIA35" s="47"/>
      <c r="AIB35" s="89"/>
      <c r="AIC35" s="90"/>
      <c r="AIE35" s="49"/>
      <c r="AIP35" s="50"/>
      <c r="AIQ35" s="46"/>
      <c r="AIR35" s="46"/>
      <c r="AIS35" s="46"/>
      <c r="AIT35" s="46"/>
      <c r="AIU35" s="46"/>
      <c r="AIV35" s="46"/>
      <c r="AIW35" s="46"/>
      <c r="AIX35" s="46"/>
      <c r="AIY35" s="46"/>
      <c r="AIZ35" s="47"/>
      <c r="AJA35" s="89"/>
      <c r="AJB35" s="90"/>
      <c r="AJD35" s="49"/>
      <c r="AJO35" s="50"/>
      <c r="AJP35" s="46"/>
      <c r="AJQ35" s="46"/>
      <c r="AJR35" s="46"/>
      <c r="AJS35" s="46"/>
      <c r="AJT35" s="46"/>
      <c r="AJU35" s="46"/>
      <c r="AJV35" s="46"/>
      <c r="AJW35" s="46"/>
      <c r="AJX35" s="46"/>
      <c r="AJY35" s="47"/>
      <c r="AJZ35" s="89"/>
      <c r="AKA35" s="90"/>
      <c r="AKC35" s="49"/>
      <c r="AKN35" s="50"/>
      <c r="AKO35" s="46"/>
      <c r="AKP35" s="46"/>
      <c r="AKQ35" s="46"/>
      <c r="AKR35" s="46"/>
      <c r="AKS35" s="46"/>
      <c r="AKT35" s="46"/>
      <c r="AKU35" s="46"/>
      <c r="AKV35" s="46"/>
      <c r="AKW35" s="46"/>
      <c r="AKX35" s="47"/>
      <c r="AKY35" s="89"/>
      <c r="AKZ35" s="90"/>
      <c r="ALB35" s="49"/>
      <c r="ALM35" s="50"/>
      <c r="ALN35" s="46"/>
      <c r="ALO35" s="46"/>
      <c r="ALP35" s="46"/>
      <c r="ALQ35" s="46"/>
      <c r="ALR35" s="46"/>
      <c r="ALS35" s="46"/>
      <c r="ALT35" s="46"/>
      <c r="ALU35" s="46"/>
      <c r="ALV35" s="46"/>
      <c r="ALW35" s="47"/>
      <c r="ALX35" s="89"/>
      <c r="ALY35" s="90"/>
      <c r="AMA35" s="49"/>
    </row>
    <row r="36" spans="1:1024" ht="36">
      <c r="A36" s="26"/>
      <c r="B36" s="60" t="s">
        <v>63</v>
      </c>
      <c r="C36" s="60"/>
      <c r="D36" s="60"/>
      <c r="E36" s="60"/>
      <c r="F36" s="61"/>
      <c r="G36" s="62"/>
      <c r="H36" s="63"/>
      <c r="I36" s="63"/>
      <c r="J36" s="64"/>
      <c r="K36" s="44"/>
      <c r="L36" s="73"/>
      <c r="M36" s="74"/>
      <c r="N36" s="35"/>
      <c r="O36" s="36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6"/>
      <c r="AA36" s="36"/>
      <c r="AB36" s="94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36"/>
      <c r="CK36" s="36"/>
      <c r="CL36" s="36"/>
      <c r="CM36" s="36"/>
      <c r="CN36" s="36"/>
      <c r="CO36" s="36"/>
      <c r="CP36" s="36"/>
      <c r="CQ36" s="36"/>
      <c r="CR36" s="36"/>
      <c r="CS36" s="36"/>
      <c r="CT36" s="36"/>
      <c r="CU36" s="36"/>
      <c r="CV36" s="36"/>
      <c r="CW36" s="36"/>
      <c r="CX36" s="36"/>
      <c r="CY36" s="36"/>
      <c r="CZ36" s="36"/>
      <c r="DA36" s="36"/>
      <c r="DB36" s="36"/>
      <c r="DC36" s="36"/>
      <c r="DD36" s="36"/>
      <c r="DE36" s="36"/>
      <c r="DF36" s="36"/>
      <c r="DG36" s="36"/>
      <c r="DH36" s="36"/>
      <c r="DI36" s="36"/>
      <c r="DJ36" s="36"/>
      <c r="DK36" s="36"/>
      <c r="DL36" s="36"/>
      <c r="DM36" s="36"/>
      <c r="DN36" s="36"/>
      <c r="DO36" s="36"/>
      <c r="DP36" s="36"/>
      <c r="DQ36" s="36"/>
      <c r="DR36" s="36"/>
      <c r="DS36" s="36"/>
      <c r="DT36" s="36"/>
      <c r="DU36" s="36"/>
      <c r="DV36" s="36"/>
      <c r="DW36" s="36"/>
      <c r="DX36" s="36"/>
      <c r="DY36" s="36"/>
      <c r="DZ36" s="36"/>
      <c r="EA36" s="36"/>
      <c r="EB36" s="36"/>
      <c r="EC36" s="36"/>
      <c r="ED36" s="36"/>
      <c r="EE36" s="36"/>
      <c r="EF36" s="36"/>
      <c r="EG36" s="36"/>
      <c r="EH36" s="36"/>
      <c r="EI36" s="36"/>
      <c r="EJ36" s="36"/>
      <c r="AMJ36" s="37"/>
    </row>
    <row r="37" spans="1:1024" ht="144">
      <c r="A37" s="115"/>
      <c r="B37" s="116" t="s">
        <v>64</v>
      </c>
      <c r="C37" s="67" t="s">
        <v>42</v>
      </c>
      <c r="D37" s="117">
        <v>72110</v>
      </c>
      <c r="E37" s="118" t="s">
        <v>65</v>
      </c>
      <c r="F37" s="69" t="s">
        <v>24</v>
      </c>
      <c r="G37" s="70">
        <v>177.48</v>
      </c>
      <c r="H37" s="71">
        <v>62.89</v>
      </c>
      <c r="I37" s="71">
        <f t="shared" ref="I37:I44" si="0">ROUND((G37*H37),2)</f>
        <v>11161.72</v>
      </c>
      <c r="J37" s="72">
        <f t="shared" ref="J37:J44" si="1">ROUND(I37*(1.2487),2)</f>
        <v>13937.64</v>
      </c>
      <c r="K37" s="119"/>
      <c r="L37" s="73">
        <f>J37/I37</f>
        <v>1.2487000211436947</v>
      </c>
      <c r="M37" s="120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94"/>
      <c r="AC37" s="121"/>
      <c r="AD37" s="121"/>
      <c r="AE37" s="121"/>
      <c r="AF37" s="121"/>
      <c r="AG37" s="121"/>
      <c r="AH37" s="121"/>
      <c r="AI37" s="121"/>
      <c r="AJ37" s="121"/>
      <c r="AK37" s="121"/>
      <c r="AL37" s="121"/>
      <c r="AM37" s="121"/>
      <c r="AN37" s="121"/>
      <c r="AO37" s="121"/>
      <c r="AP37" s="121"/>
      <c r="AQ37" s="121"/>
      <c r="AR37" s="121"/>
      <c r="AS37" s="121"/>
      <c r="AT37" s="121"/>
      <c r="AU37" s="121"/>
      <c r="AV37" s="121"/>
      <c r="AW37" s="121"/>
      <c r="AX37" s="121"/>
      <c r="AY37" s="121"/>
      <c r="AZ37" s="121"/>
      <c r="BA37" s="121"/>
      <c r="BB37" s="121"/>
      <c r="BC37" s="121"/>
      <c r="BD37" s="121"/>
      <c r="BE37" s="121"/>
      <c r="BF37" s="121"/>
      <c r="BG37" s="121"/>
      <c r="BH37" s="121"/>
      <c r="BI37" s="121"/>
      <c r="BJ37" s="121"/>
      <c r="BK37" s="121"/>
      <c r="BL37" s="121"/>
      <c r="BM37" s="121"/>
      <c r="BN37" s="121"/>
      <c r="BO37" s="121"/>
      <c r="BP37" s="121"/>
      <c r="BQ37" s="121"/>
      <c r="BR37" s="121"/>
      <c r="BS37" s="121"/>
      <c r="BT37" s="121"/>
      <c r="BU37" s="121"/>
      <c r="BV37" s="121"/>
      <c r="BW37" s="121"/>
      <c r="BX37" s="121"/>
      <c r="BY37" s="121"/>
      <c r="BZ37" s="121"/>
      <c r="CA37" s="121"/>
      <c r="CB37" s="121"/>
      <c r="CC37" s="121"/>
      <c r="CD37" s="121"/>
      <c r="CE37" s="121"/>
      <c r="CF37" s="121"/>
      <c r="CG37" s="121"/>
      <c r="CH37" s="121"/>
      <c r="CI37" s="121"/>
      <c r="CJ37" s="121"/>
      <c r="CK37" s="121"/>
      <c r="CL37" s="121"/>
      <c r="CM37" s="121"/>
      <c r="CN37" s="121"/>
      <c r="CO37" s="121"/>
      <c r="CP37" s="121"/>
      <c r="CQ37" s="121"/>
      <c r="CR37" s="121"/>
      <c r="CS37" s="121"/>
      <c r="CT37" s="121"/>
      <c r="CU37" s="121"/>
      <c r="CV37" s="121"/>
      <c r="CW37" s="121"/>
      <c r="CX37" s="121"/>
      <c r="CY37" s="121"/>
      <c r="CZ37" s="121"/>
      <c r="DA37" s="121"/>
      <c r="DB37" s="121"/>
      <c r="DC37" s="121"/>
      <c r="DD37" s="121"/>
      <c r="DE37" s="121"/>
      <c r="DF37" s="121"/>
      <c r="DG37" s="121"/>
      <c r="DH37" s="121"/>
      <c r="DI37" s="121"/>
      <c r="DJ37" s="121"/>
      <c r="DK37" s="121"/>
      <c r="DL37" s="121"/>
      <c r="DM37" s="121"/>
      <c r="DN37" s="121"/>
      <c r="DO37" s="121"/>
      <c r="DP37" s="121"/>
      <c r="DQ37" s="121"/>
      <c r="DR37" s="121"/>
      <c r="DS37" s="121"/>
      <c r="DT37" s="121"/>
      <c r="DU37" s="121"/>
      <c r="DV37" s="121"/>
      <c r="DW37" s="121"/>
      <c r="DX37" s="121"/>
      <c r="DY37" s="121"/>
      <c r="DZ37" s="121"/>
      <c r="EA37" s="121"/>
      <c r="EB37" s="121"/>
      <c r="EC37" s="121"/>
      <c r="ED37" s="121"/>
      <c r="EE37" s="121"/>
      <c r="EF37" s="121"/>
      <c r="EG37" s="121"/>
      <c r="EH37" s="121"/>
      <c r="EI37" s="121"/>
      <c r="EJ37" s="121"/>
      <c r="AMJ37" s="37"/>
    </row>
    <row r="38" spans="1:1024" ht="132">
      <c r="A38" s="115"/>
      <c r="B38" s="116" t="s">
        <v>66</v>
      </c>
      <c r="C38" s="67" t="s">
        <v>42</v>
      </c>
      <c r="D38" s="117">
        <v>94216</v>
      </c>
      <c r="E38" s="118" t="s">
        <v>67</v>
      </c>
      <c r="F38" s="69" t="s">
        <v>24</v>
      </c>
      <c r="G38" s="70">
        <v>177.48</v>
      </c>
      <c r="H38" s="71">
        <v>102.8</v>
      </c>
      <c r="I38" s="71">
        <f t="shared" si="0"/>
        <v>18244.939999999999</v>
      </c>
      <c r="J38" s="72">
        <f t="shared" si="1"/>
        <v>22782.46</v>
      </c>
      <c r="K38" s="119"/>
      <c r="L38" s="73">
        <f>J38/I38</f>
        <v>1.2487001875588519</v>
      </c>
      <c r="M38" s="120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94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1"/>
      <c r="AQ38" s="121"/>
      <c r="AR38" s="121"/>
      <c r="AS38" s="121"/>
      <c r="AT38" s="121"/>
      <c r="AU38" s="121"/>
      <c r="AV38" s="121"/>
      <c r="AW38" s="121"/>
      <c r="AX38" s="121"/>
      <c r="AY38" s="121"/>
      <c r="AZ38" s="121"/>
      <c r="BA38" s="121"/>
      <c r="BB38" s="121"/>
      <c r="BC38" s="121"/>
      <c r="BD38" s="121"/>
      <c r="BE38" s="121"/>
      <c r="BF38" s="121"/>
      <c r="BG38" s="121"/>
      <c r="BH38" s="121"/>
      <c r="BI38" s="121"/>
      <c r="BJ38" s="121"/>
      <c r="BK38" s="121"/>
      <c r="BL38" s="121"/>
      <c r="BM38" s="121"/>
      <c r="BN38" s="121"/>
      <c r="BO38" s="121"/>
      <c r="BP38" s="121"/>
      <c r="BQ38" s="121"/>
      <c r="BR38" s="121"/>
      <c r="BS38" s="121"/>
      <c r="BT38" s="121"/>
      <c r="BU38" s="121"/>
      <c r="BV38" s="121"/>
      <c r="BW38" s="121"/>
      <c r="BX38" s="121"/>
      <c r="BY38" s="121"/>
      <c r="BZ38" s="121"/>
      <c r="CA38" s="121"/>
      <c r="CB38" s="121"/>
      <c r="CC38" s="121"/>
      <c r="CD38" s="121"/>
      <c r="CE38" s="121"/>
      <c r="CF38" s="121"/>
      <c r="CG38" s="121"/>
      <c r="CH38" s="121"/>
      <c r="CI38" s="121"/>
      <c r="CJ38" s="121"/>
      <c r="CK38" s="121"/>
      <c r="CL38" s="121"/>
      <c r="CM38" s="121"/>
      <c r="CN38" s="121"/>
      <c r="CO38" s="121"/>
      <c r="CP38" s="121"/>
      <c r="CQ38" s="121"/>
      <c r="CR38" s="121"/>
      <c r="CS38" s="121"/>
      <c r="CT38" s="121"/>
      <c r="CU38" s="121"/>
      <c r="CV38" s="121"/>
      <c r="CW38" s="121"/>
      <c r="CX38" s="121"/>
      <c r="CY38" s="121"/>
      <c r="CZ38" s="121"/>
      <c r="DA38" s="121"/>
      <c r="DB38" s="121"/>
      <c r="DC38" s="121"/>
      <c r="DD38" s="121"/>
      <c r="DE38" s="121"/>
      <c r="DF38" s="121"/>
      <c r="DG38" s="121"/>
      <c r="DH38" s="121"/>
      <c r="DI38" s="121"/>
      <c r="DJ38" s="121"/>
      <c r="DK38" s="121"/>
      <c r="DL38" s="121"/>
      <c r="DM38" s="121"/>
      <c r="DN38" s="121"/>
      <c r="DO38" s="121"/>
      <c r="DP38" s="121"/>
      <c r="DQ38" s="121"/>
      <c r="DR38" s="121"/>
      <c r="DS38" s="121"/>
      <c r="DT38" s="121"/>
      <c r="DU38" s="121"/>
      <c r="DV38" s="121"/>
      <c r="DW38" s="121"/>
      <c r="DX38" s="121"/>
      <c r="DY38" s="121"/>
      <c r="DZ38" s="121"/>
      <c r="EA38" s="121"/>
      <c r="EB38" s="121"/>
      <c r="EC38" s="121"/>
      <c r="ED38" s="121"/>
      <c r="EE38" s="121"/>
      <c r="EF38" s="121"/>
      <c r="EG38" s="121"/>
      <c r="EH38" s="121"/>
      <c r="EI38" s="121"/>
      <c r="EJ38" s="121"/>
      <c r="AMJ38" s="37"/>
    </row>
    <row r="39" spans="1:1024" ht="36">
      <c r="A39" s="115"/>
      <c r="B39" s="116" t="s">
        <v>68</v>
      </c>
      <c r="C39" s="67" t="s">
        <v>54</v>
      </c>
      <c r="D39" s="117" t="s">
        <v>69</v>
      </c>
      <c r="E39" s="118" t="s">
        <v>70</v>
      </c>
      <c r="F39" s="69" t="s">
        <v>46</v>
      </c>
      <c r="G39" s="70">
        <v>15.3</v>
      </c>
      <c r="H39" s="71">
        <v>59.73</v>
      </c>
      <c r="I39" s="71">
        <f t="shared" si="0"/>
        <v>913.87</v>
      </c>
      <c r="J39" s="72">
        <f t="shared" si="1"/>
        <v>1141.1500000000001</v>
      </c>
      <c r="K39" s="119"/>
      <c r="L39" s="73">
        <f>J39/I39</f>
        <v>1.2487005810454441</v>
      </c>
      <c r="M39" s="120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  <c r="Z39" s="121"/>
      <c r="AA39" s="121"/>
      <c r="AB39" s="94"/>
      <c r="AC39" s="121"/>
      <c r="AD39" s="121"/>
      <c r="AE39" s="121"/>
      <c r="AF39" s="121"/>
      <c r="AG39" s="121"/>
      <c r="AH39" s="121"/>
      <c r="AI39" s="121"/>
      <c r="AJ39" s="121"/>
      <c r="AK39" s="121"/>
      <c r="AL39" s="121"/>
      <c r="AM39" s="121"/>
      <c r="AN39" s="121"/>
      <c r="AO39" s="121"/>
      <c r="AP39" s="121"/>
      <c r="AQ39" s="121"/>
      <c r="AR39" s="121"/>
      <c r="AS39" s="121"/>
      <c r="AT39" s="121"/>
      <c r="AU39" s="121"/>
      <c r="AV39" s="121"/>
      <c r="AW39" s="121"/>
      <c r="AX39" s="121"/>
      <c r="AY39" s="121"/>
      <c r="AZ39" s="121"/>
      <c r="BA39" s="121"/>
      <c r="BB39" s="121"/>
      <c r="BC39" s="121"/>
      <c r="BD39" s="121"/>
      <c r="BE39" s="121"/>
      <c r="BF39" s="121"/>
      <c r="BG39" s="121"/>
      <c r="BH39" s="121"/>
      <c r="BI39" s="121"/>
      <c r="BJ39" s="121"/>
      <c r="BK39" s="121"/>
      <c r="BL39" s="121"/>
      <c r="BM39" s="121"/>
      <c r="BN39" s="121"/>
      <c r="BO39" s="121"/>
      <c r="BP39" s="121"/>
      <c r="BQ39" s="121"/>
      <c r="BR39" s="121"/>
      <c r="BS39" s="121"/>
      <c r="BT39" s="121"/>
      <c r="BU39" s="121"/>
      <c r="BV39" s="121"/>
      <c r="BW39" s="121"/>
      <c r="BX39" s="121"/>
      <c r="BY39" s="121"/>
      <c r="BZ39" s="121"/>
      <c r="CA39" s="121"/>
      <c r="CB39" s="121"/>
      <c r="CC39" s="121"/>
      <c r="CD39" s="121"/>
      <c r="CE39" s="121"/>
      <c r="CF39" s="121"/>
      <c r="CG39" s="121"/>
      <c r="CH39" s="121"/>
      <c r="CI39" s="121"/>
      <c r="CJ39" s="121"/>
      <c r="CK39" s="121"/>
      <c r="CL39" s="121"/>
      <c r="CM39" s="121"/>
      <c r="CN39" s="121"/>
      <c r="CO39" s="121"/>
      <c r="CP39" s="121"/>
      <c r="CQ39" s="121"/>
      <c r="CR39" s="121"/>
      <c r="CS39" s="121"/>
      <c r="CT39" s="121"/>
      <c r="CU39" s="121"/>
      <c r="CV39" s="121"/>
      <c r="CW39" s="121"/>
      <c r="CX39" s="121"/>
      <c r="CY39" s="121"/>
      <c r="CZ39" s="121"/>
      <c r="DA39" s="121"/>
      <c r="DB39" s="121"/>
      <c r="DC39" s="121"/>
      <c r="DD39" s="121"/>
      <c r="DE39" s="121"/>
      <c r="DF39" s="121"/>
      <c r="DG39" s="121"/>
      <c r="DH39" s="121"/>
      <c r="DI39" s="121"/>
      <c r="DJ39" s="121"/>
      <c r="DK39" s="121"/>
      <c r="DL39" s="121"/>
      <c r="DM39" s="121"/>
      <c r="DN39" s="121"/>
      <c r="DO39" s="121"/>
      <c r="DP39" s="121"/>
      <c r="DQ39" s="121"/>
      <c r="DR39" s="121"/>
      <c r="DS39" s="121"/>
      <c r="DT39" s="121"/>
      <c r="DU39" s="121"/>
      <c r="DV39" s="121"/>
      <c r="DW39" s="121"/>
      <c r="DX39" s="121"/>
      <c r="DY39" s="121"/>
      <c r="DZ39" s="121"/>
      <c r="EA39" s="121"/>
      <c r="EB39" s="121"/>
      <c r="EC39" s="121"/>
      <c r="ED39" s="121"/>
      <c r="EE39" s="121"/>
      <c r="EF39" s="121"/>
      <c r="EG39" s="121"/>
      <c r="EH39" s="121"/>
      <c r="EI39" s="121"/>
      <c r="EJ39" s="121"/>
      <c r="AMJ39" s="37"/>
    </row>
    <row r="40" spans="1:1024" ht="48">
      <c r="A40" s="115"/>
      <c r="B40" s="116" t="s">
        <v>71</v>
      </c>
      <c r="C40" s="67" t="s">
        <v>42</v>
      </c>
      <c r="D40" s="117">
        <v>96121</v>
      </c>
      <c r="E40" s="118" t="s">
        <v>72</v>
      </c>
      <c r="F40" s="69" t="s">
        <v>24</v>
      </c>
      <c r="G40" s="70">
        <v>102.19</v>
      </c>
      <c r="H40" s="71">
        <v>40.68</v>
      </c>
      <c r="I40" s="71">
        <f t="shared" si="0"/>
        <v>4157.09</v>
      </c>
      <c r="J40" s="72">
        <f t="shared" si="1"/>
        <v>5190.96</v>
      </c>
      <c r="K40" s="119"/>
      <c r="L40" s="73">
        <f>J40/I40</f>
        <v>1.2487004130293065</v>
      </c>
      <c r="M40" s="120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94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21"/>
      <c r="AP40" s="121"/>
      <c r="AQ40" s="121"/>
      <c r="AR40" s="121"/>
      <c r="AS40" s="121"/>
      <c r="AT40" s="121"/>
      <c r="AU40" s="121"/>
      <c r="AV40" s="121"/>
      <c r="AW40" s="121"/>
      <c r="AX40" s="121"/>
      <c r="AY40" s="121"/>
      <c r="AZ40" s="121"/>
      <c r="BA40" s="121"/>
      <c r="BB40" s="121"/>
      <c r="BC40" s="121"/>
      <c r="BD40" s="121"/>
      <c r="BE40" s="121"/>
      <c r="BF40" s="121"/>
      <c r="BG40" s="121"/>
      <c r="BH40" s="121"/>
      <c r="BI40" s="121"/>
      <c r="BJ40" s="121"/>
      <c r="BK40" s="121"/>
      <c r="BL40" s="121"/>
      <c r="BM40" s="121"/>
      <c r="BN40" s="121"/>
      <c r="BO40" s="121"/>
      <c r="BP40" s="121"/>
      <c r="BQ40" s="121"/>
      <c r="BR40" s="121"/>
      <c r="BS40" s="121"/>
      <c r="BT40" s="121"/>
      <c r="BU40" s="121"/>
      <c r="BV40" s="121"/>
      <c r="BW40" s="121"/>
      <c r="BX40" s="121"/>
      <c r="BY40" s="121"/>
      <c r="BZ40" s="121"/>
      <c r="CA40" s="121"/>
      <c r="CB40" s="121"/>
      <c r="CC40" s="121"/>
      <c r="CD40" s="121"/>
      <c r="CE40" s="121"/>
      <c r="CF40" s="121"/>
      <c r="CG40" s="121"/>
      <c r="CH40" s="121"/>
      <c r="CI40" s="121"/>
      <c r="CJ40" s="121"/>
      <c r="CK40" s="121"/>
      <c r="CL40" s="121"/>
      <c r="CM40" s="121"/>
      <c r="CN40" s="121"/>
      <c r="CO40" s="121"/>
      <c r="CP40" s="121"/>
      <c r="CQ40" s="121"/>
      <c r="CR40" s="121"/>
      <c r="CS40" s="121"/>
      <c r="CT40" s="121"/>
      <c r="CU40" s="121"/>
      <c r="CV40" s="121"/>
      <c r="CW40" s="121"/>
      <c r="CX40" s="121"/>
      <c r="CY40" s="121"/>
      <c r="CZ40" s="121"/>
      <c r="DA40" s="121"/>
      <c r="DB40" s="121"/>
      <c r="DC40" s="121"/>
      <c r="DD40" s="121"/>
      <c r="DE40" s="121"/>
      <c r="DF40" s="121"/>
      <c r="DG40" s="121"/>
      <c r="DH40" s="121"/>
      <c r="DI40" s="121"/>
      <c r="DJ40" s="121"/>
      <c r="DK40" s="121"/>
      <c r="DL40" s="121"/>
      <c r="DM40" s="121"/>
      <c r="DN40" s="121"/>
      <c r="DO40" s="121"/>
      <c r="DP40" s="121"/>
      <c r="DQ40" s="121"/>
      <c r="DR40" s="121"/>
      <c r="DS40" s="121"/>
      <c r="DT40" s="121"/>
      <c r="DU40" s="121"/>
      <c r="DV40" s="121"/>
      <c r="DW40" s="121"/>
      <c r="DX40" s="121"/>
      <c r="DY40" s="121"/>
      <c r="DZ40" s="121"/>
      <c r="EA40" s="121"/>
      <c r="EB40" s="121"/>
      <c r="EC40" s="121"/>
      <c r="ED40" s="121"/>
      <c r="EE40" s="121"/>
      <c r="EF40" s="121"/>
      <c r="EG40" s="121"/>
      <c r="EH40" s="121"/>
      <c r="EI40" s="121"/>
      <c r="EJ40" s="121"/>
      <c r="AMJ40" s="37"/>
    </row>
    <row r="41" spans="1:1024" ht="84">
      <c r="A41" s="115"/>
      <c r="B41" s="116" t="s">
        <v>73</v>
      </c>
      <c r="C41" s="95" t="s">
        <v>42</v>
      </c>
      <c r="D41" s="95">
        <v>96121</v>
      </c>
      <c r="E41" s="96" t="s">
        <v>74</v>
      </c>
      <c r="F41" s="76" t="s">
        <v>24</v>
      </c>
      <c r="G41" s="70">
        <v>100</v>
      </c>
      <c r="H41" s="122">
        <v>6.73</v>
      </c>
      <c r="I41" s="71">
        <f t="shared" si="0"/>
        <v>673</v>
      </c>
      <c r="J41" s="72">
        <f t="shared" si="1"/>
        <v>840.38</v>
      </c>
      <c r="K41" s="119"/>
      <c r="L41" s="73"/>
      <c r="M41" s="120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  <c r="AA41" s="121"/>
      <c r="AB41" s="94"/>
      <c r="AC41" s="121"/>
      <c r="AD41" s="121"/>
      <c r="AE41" s="121"/>
      <c r="AF41" s="121"/>
      <c r="AG41" s="121"/>
      <c r="AH41" s="121"/>
      <c r="AI41" s="121"/>
      <c r="AJ41" s="121"/>
      <c r="AK41" s="121"/>
      <c r="AL41" s="121"/>
      <c r="AM41" s="121"/>
      <c r="AN41" s="121"/>
      <c r="AO41" s="121"/>
      <c r="AP41" s="121"/>
      <c r="AQ41" s="121"/>
      <c r="AR41" s="121"/>
      <c r="AS41" s="121"/>
      <c r="AT41" s="121"/>
      <c r="AU41" s="121"/>
      <c r="AV41" s="121"/>
      <c r="AW41" s="121"/>
      <c r="AX41" s="121"/>
      <c r="AY41" s="121"/>
      <c r="AZ41" s="121"/>
      <c r="BA41" s="121"/>
      <c r="BB41" s="121"/>
      <c r="BC41" s="121"/>
      <c r="BD41" s="121"/>
      <c r="BE41" s="121"/>
      <c r="BF41" s="121"/>
      <c r="BG41" s="121"/>
      <c r="BH41" s="121"/>
      <c r="BI41" s="121"/>
      <c r="BJ41" s="121"/>
      <c r="BK41" s="121"/>
      <c r="BL41" s="121"/>
      <c r="BM41" s="121"/>
      <c r="BN41" s="121"/>
      <c r="BO41" s="121"/>
      <c r="BP41" s="121"/>
      <c r="BQ41" s="121"/>
      <c r="BR41" s="121"/>
      <c r="BS41" s="121"/>
      <c r="BT41" s="121"/>
      <c r="BU41" s="121"/>
      <c r="BV41" s="121"/>
      <c r="BW41" s="121"/>
      <c r="BX41" s="121"/>
      <c r="BY41" s="121"/>
      <c r="BZ41" s="121"/>
      <c r="CA41" s="121"/>
      <c r="CB41" s="121"/>
      <c r="CC41" s="121"/>
      <c r="CD41" s="121"/>
      <c r="CE41" s="121"/>
      <c r="CF41" s="121"/>
      <c r="CG41" s="121"/>
      <c r="CH41" s="121"/>
      <c r="CI41" s="121"/>
      <c r="CJ41" s="121"/>
      <c r="CK41" s="121"/>
      <c r="CL41" s="121"/>
      <c r="CM41" s="121"/>
      <c r="CN41" s="121"/>
      <c r="CO41" s="121"/>
      <c r="CP41" s="121"/>
      <c r="CQ41" s="121"/>
      <c r="CR41" s="121"/>
      <c r="CS41" s="121"/>
      <c r="CT41" s="121"/>
      <c r="CU41" s="121"/>
      <c r="CV41" s="121"/>
      <c r="CW41" s="121"/>
      <c r="CX41" s="121"/>
      <c r="CY41" s="121"/>
      <c r="CZ41" s="121"/>
      <c r="DA41" s="121"/>
      <c r="DB41" s="121"/>
      <c r="DC41" s="121"/>
      <c r="DD41" s="121"/>
      <c r="DE41" s="121"/>
      <c r="DF41" s="121"/>
      <c r="DG41" s="121"/>
      <c r="DH41" s="121"/>
      <c r="DI41" s="121"/>
      <c r="DJ41" s="121"/>
      <c r="DK41" s="121"/>
      <c r="DL41" s="121"/>
      <c r="DM41" s="121"/>
      <c r="DN41" s="121"/>
      <c r="DO41" s="121"/>
      <c r="DP41" s="121"/>
      <c r="DQ41" s="121"/>
      <c r="DR41" s="121"/>
      <c r="DS41" s="121"/>
      <c r="DT41" s="121"/>
      <c r="DU41" s="121"/>
      <c r="DV41" s="121"/>
      <c r="DW41" s="121"/>
      <c r="DX41" s="121"/>
      <c r="DY41" s="121"/>
      <c r="DZ41" s="121"/>
      <c r="EA41" s="121"/>
      <c r="EB41" s="121"/>
      <c r="EC41" s="121"/>
      <c r="ED41" s="121"/>
      <c r="EE41" s="121"/>
      <c r="EF41" s="121"/>
      <c r="EG41" s="121"/>
      <c r="EH41" s="121"/>
      <c r="EI41" s="121"/>
      <c r="EJ41" s="121"/>
      <c r="AMJ41" s="37"/>
    </row>
    <row r="42" spans="1:1024" ht="60">
      <c r="A42" s="115"/>
      <c r="B42" s="116" t="s">
        <v>75</v>
      </c>
      <c r="C42" s="123" t="s">
        <v>22</v>
      </c>
      <c r="D42" s="55">
        <v>42739</v>
      </c>
      <c r="E42" s="28" t="s">
        <v>76</v>
      </c>
      <c r="F42" s="69" t="s">
        <v>46</v>
      </c>
      <c r="G42" s="70">
        <v>85.2</v>
      </c>
      <c r="H42" s="71">
        <v>65.36</v>
      </c>
      <c r="I42" s="71">
        <f t="shared" si="0"/>
        <v>5568.67</v>
      </c>
      <c r="J42" s="72">
        <f t="shared" si="1"/>
        <v>6953.6</v>
      </c>
      <c r="K42" s="119"/>
      <c r="L42" s="73">
        <f>J42/I42</f>
        <v>1.2487003180292602</v>
      </c>
      <c r="M42" s="120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121"/>
      <c r="AB42" s="94"/>
      <c r="AC42" s="121"/>
      <c r="AD42" s="121"/>
      <c r="AE42" s="121"/>
      <c r="AF42" s="121"/>
      <c r="AG42" s="121"/>
      <c r="AH42" s="121"/>
      <c r="AI42" s="121"/>
      <c r="AJ42" s="121"/>
      <c r="AK42" s="121"/>
      <c r="AL42" s="121"/>
      <c r="AM42" s="121"/>
      <c r="AN42" s="121"/>
      <c r="AO42" s="121"/>
      <c r="AP42" s="121"/>
      <c r="AQ42" s="121"/>
      <c r="AR42" s="121"/>
      <c r="AS42" s="121"/>
      <c r="AT42" s="121"/>
      <c r="AU42" s="121"/>
      <c r="AV42" s="121"/>
      <c r="AW42" s="121"/>
      <c r="AX42" s="121"/>
      <c r="AY42" s="121"/>
      <c r="AZ42" s="121"/>
      <c r="BA42" s="121"/>
      <c r="BB42" s="121"/>
      <c r="BC42" s="121"/>
      <c r="BD42" s="121"/>
      <c r="BE42" s="121"/>
      <c r="BF42" s="121"/>
      <c r="BG42" s="121"/>
      <c r="BH42" s="121"/>
      <c r="BI42" s="121"/>
      <c r="BJ42" s="121"/>
      <c r="BK42" s="121"/>
      <c r="BL42" s="121"/>
      <c r="BM42" s="121"/>
      <c r="BN42" s="121"/>
      <c r="BO42" s="121"/>
      <c r="BP42" s="121"/>
      <c r="BQ42" s="121"/>
      <c r="BR42" s="121"/>
      <c r="BS42" s="121"/>
      <c r="BT42" s="121"/>
      <c r="BU42" s="121"/>
      <c r="BV42" s="121"/>
      <c r="BW42" s="121"/>
      <c r="BX42" s="121"/>
      <c r="BY42" s="121"/>
      <c r="BZ42" s="121"/>
      <c r="CA42" s="121"/>
      <c r="CB42" s="121"/>
      <c r="CC42" s="121"/>
      <c r="CD42" s="121"/>
      <c r="CE42" s="121"/>
      <c r="CF42" s="121"/>
      <c r="CG42" s="121"/>
      <c r="CH42" s="121"/>
      <c r="CI42" s="121"/>
      <c r="CJ42" s="121"/>
      <c r="CK42" s="121"/>
      <c r="CL42" s="121"/>
      <c r="CM42" s="121"/>
      <c r="CN42" s="121"/>
      <c r="CO42" s="121"/>
      <c r="CP42" s="121"/>
      <c r="CQ42" s="121"/>
      <c r="CR42" s="121"/>
      <c r="CS42" s="121"/>
      <c r="CT42" s="121"/>
      <c r="CU42" s="121"/>
      <c r="CV42" s="121"/>
      <c r="CW42" s="121"/>
      <c r="CX42" s="121"/>
      <c r="CY42" s="121"/>
      <c r="CZ42" s="121"/>
      <c r="DA42" s="121"/>
      <c r="DB42" s="121"/>
      <c r="DC42" s="121"/>
      <c r="DD42" s="121"/>
      <c r="DE42" s="121"/>
      <c r="DF42" s="121"/>
      <c r="DG42" s="121"/>
      <c r="DH42" s="121"/>
      <c r="DI42" s="121"/>
      <c r="DJ42" s="121"/>
      <c r="DK42" s="121"/>
      <c r="DL42" s="121"/>
      <c r="DM42" s="121"/>
      <c r="DN42" s="121"/>
      <c r="DO42" s="121"/>
      <c r="DP42" s="121"/>
      <c r="DQ42" s="121"/>
      <c r="DR42" s="121"/>
      <c r="DS42" s="121"/>
      <c r="DT42" s="121"/>
      <c r="DU42" s="121"/>
      <c r="DV42" s="121"/>
      <c r="DW42" s="121"/>
      <c r="DX42" s="121"/>
      <c r="DY42" s="121"/>
      <c r="DZ42" s="121"/>
      <c r="EA42" s="121"/>
      <c r="EB42" s="121"/>
      <c r="EC42" s="121"/>
      <c r="ED42" s="121"/>
      <c r="EE42" s="121"/>
      <c r="EF42" s="121"/>
      <c r="EG42" s="121"/>
      <c r="EH42" s="121"/>
      <c r="EI42" s="121"/>
      <c r="EJ42" s="121"/>
      <c r="AMJ42" s="37"/>
    </row>
    <row r="43" spans="1:1024" ht="60">
      <c r="A43" s="115"/>
      <c r="B43" s="116" t="s">
        <v>77</v>
      </c>
      <c r="C43" s="123" t="s">
        <v>22</v>
      </c>
      <c r="D43" s="55">
        <v>43838</v>
      </c>
      <c r="E43" s="28" t="s">
        <v>78</v>
      </c>
      <c r="F43" s="69" t="s">
        <v>46</v>
      </c>
      <c r="G43" s="70">
        <v>12.3</v>
      </c>
      <c r="H43" s="71">
        <v>35.619999999999997</v>
      </c>
      <c r="I43" s="71">
        <f t="shared" si="0"/>
        <v>438.13</v>
      </c>
      <c r="J43" s="72">
        <f t="shared" si="1"/>
        <v>547.09</v>
      </c>
      <c r="K43" s="119"/>
      <c r="L43" s="73">
        <f>J43/I43</f>
        <v>1.2486933102047337</v>
      </c>
      <c r="M43" s="120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  <c r="AA43" s="121"/>
      <c r="AB43" s="94"/>
      <c r="AC43" s="121"/>
      <c r="AD43" s="121"/>
      <c r="AE43" s="121"/>
      <c r="AF43" s="121"/>
      <c r="AG43" s="121"/>
      <c r="AH43" s="121"/>
      <c r="AI43" s="121"/>
      <c r="AJ43" s="121"/>
      <c r="AK43" s="121"/>
      <c r="AL43" s="121"/>
      <c r="AM43" s="121"/>
      <c r="AN43" s="121"/>
      <c r="AO43" s="121"/>
      <c r="AP43" s="121"/>
      <c r="AQ43" s="121"/>
      <c r="AR43" s="121"/>
      <c r="AS43" s="121"/>
      <c r="AT43" s="121"/>
      <c r="AU43" s="121"/>
      <c r="AV43" s="121"/>
      <c r="AW43" s="121"/>
      <c r="AX43" s="121"/>
      <c r="AY43" s="121"/>
      <c r="AZ43" s="121"/>
      <c r="BA43" s="121"/>
      <c r="BB43" s="121"/>
      <c r="BC43" s="121"/>
      <c r="BD43" s="121"/>
      <c r="BE43" s="121"/>
      <c r="BF43" s="121"/>
      <c r="BG43" s="121"/>
      <c r="BH43" s="121"/>
      <c r="BI43" s="121"/>
      <c r="BJ43" s="121"/>
      <c r="BK43" s="121"/>
      <c r="BL43" s="121"/>
      <c r="BM43" s="121"/>
      <c r="BN43" s="121"/>
      <c r="BO43" s="121"/>
      <c r="BP43" s="121"/>
      <c r="BQ43" s="121"/>
      <c r="BR43" s="121"/>
      <c r="BS43" s="121"/>
      <c r="BT43" s="121"/>
      <c r="BU43" s="121"/>
      <c r="BV43" s="121"/>
      <c r="BW43" s="121"/>
      <c r="BX43" s="121"/>
      <c r="BY43" s="121"/>
      <c r="BZ43" s="121"/>
      <c r="CA43" s="121"/>
      <c r="CB43" s="121"/>
      <c r="CC43" s="121"/>
      <c r="CD43" s="121"/>
      <c r="CE43" s="121"/>
      <c r="CF43" s="121"/>
      <c r="CG43" s="121"/>
      <c r="CH43" s="121"/>
      <c r="CI43" s="121"/>
      <c r="CJ43" s="121"/>
      <c r="CK43" s="121"/>
      <c r="CL43" s="121"/>
      <c r="CM43" s="121"/>
      <c r="CN43" s="121"/>
      <c r="CO43" s="121"/>
      <c r="CP43" s="121"/>
      <c r="CQ43" s="121"/>
      <c r="CR43" s="121"/>
      <c r="CS43" s="121"/>
      <c r="CT43" s="121"/>
      <c r="CU43" s="121"/>
      <c r="CV43" s="121"/>
      <c r="CW43" s="121"/>
      <c r="CX43" s="121"/>
      <c r="CY43" s="121"/>
      <c r="CZ43" s="121"/>
      <c r="DA43" s="121"/>
      <c r="DB43" s="121"/>
      <c r="DC43" s="121"/>
      <c r="DD43" s="121"/>
      <c r="DE43" s="121"/>
      <c r="DF43" s="121"/>
      <c r="DG43" s="121"/>
      <c r="DH43" s="121"/>
      <c r="DI43" s="121"/>
      <c r="DJ43" s="121"/>
      <c r="DK43" s="121"/>
      <c r="DL43" s="121"/>
      <c r="DM43" s="121"/>
      <c r="DN43" s="121"/>
      <c r="DO43" s="121"/>
      <c r="DP43" s="121"/>
      <c r="DQ43" s="121"/>
      <c r="DR43" s="121"/>
      <c r="DS43" s="121"/>
      <c r="DT43" s="121"/>
      <c r="DU43" s="121"/>
      <c r="DV43" s="121"/>
      <c r="DW43" s="121"/>
      <c r="DX43" s="121"/>
      <c r="DY43" s="121"/>
      <c r="DZ43" s="121"/>
      <c r="EA43" s="121"/>
      <c r="EB43" s="121"/>
      <c r="EC43" s="121"/>
      <c r="ED43" s="121"/>
      <c r="EE43" s="121"/>
      <c r="EF43" s="121"/>
      <c r="EG43" s="121"/>
      <c r="EH43" s="121"/>
      <c r="EI43" s="121"/>
      <c r="EJ43" s="121"/>
      <c r="AMJ43" s="37"/>
    </row>
    <row r="44" spans="1:1024" ht="192">
      <c r="A44" s="115"/>
      <c r="B44" s="116" t="s">
        <v>79</v>
      </c>
      <c r="C44" s="124" t="s">
        <v>42</v>
      </c>
      <c r="D44" s="125">
        <v>89714</v>
      </c>
      <c r="E44" s="126" t="s">
        <v>80</v>
      </c>
      <c r="F44" s="127" t="s">
        <v>46</v>
      </c>
      <c r="G44" s="128">
        <v>50</v>
      </c>
      <c r="H44" s="129">
        <v>31.92</v>
      </c>
      <c r="I44" s="71">
        <f t="shared" si="0"/>
        <v>1596</v>
      </c>
      <c r="J44" s="72">
        <f t="shared" si="1"/>
        <v>1992.93</v>
      </c>
      <c r="K44" s="130"/>
      <c r="L44" s="73">
        <f>J44/I44</f>
        <v>1.248703007518797</v>
      </c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1"/>
      <c r="Z44" s="121"/>
      <c r="AA44" s="94"/>
      <c r="AB44" s="121"/>
      <c r="AC44" s="121"/>
      <c r="AD44" s="121"/>
      <c r="AE44" s="121"/>
      <c r="AF44" s="121"/>
      <c r="AG44" s="121"/>
      <c r="AH44" s="121"/>
      <c r="AI44" s="121"/>
      <c r="AJ44" s="121"/>
      <c r="AK44" s="121"/>
      <c r="AL44" s="121"/>
      <c r="AM44" s="121"/>
      <c r="AN44" s="121"/>
      <c r="AO44" s="121"/>
      <c r="AP44" s="121"/>
      <c r="AQ44" s="121"/>
      <c r="AR44" s="121"/>
      <c r="AS44" s="121"/>
      <c r="AT44" s="121"/>
      <c r="AU44" s="121"/>
      <c r="AV44" s="121"/>
      <c r="AW44" s="121"/>
      <c r="AX44" s="121"/>
      <c r="AY44" s="121"/>
      <c r="AZ44" s="121"/>
      <c r="BA44" s="121"/>
      <c r="BB44" s="121"/>
      <c r="BC44" s="121"/>
      <c r="BD44" s="121"/>
      <c r="BE44" s="121"/>
      <c r="BF44" s="121"/>
      <c r="BG44" s="121"/>
      <c r="BH44" s="121"/>
      <c r="BI44" s="121"/>
      <c r="BJ44" s="121"/>
      <c r="BK44" s="121"/>
      <c r="BL44" s="121"/>
      <c r="BM44" s="121"/>
      <c r="BN44" s="121"/>
      <c r="BO44" s="121"/>
      <c r="BP44" s="121"/>
      <c r="BQ44" s="121"/>
      <c r="BR44" s="121"/>
      <c r="BS44" s="121"/>
      <c r="BT44" s="121"/>
      <c r="BU44" s="121"/>
      <c r="BV44" s="121"/>
      <c r="BW44" s="121"/>
      <c r="BX44" s="121"/>
      <c r="BY44" s="121"/>
      <c r="BZ44" s="121"/>
      <c r="CA44" s="121"/>
      <c r="CB44" s="121"/>
      <c r="CC44" s="121"/>
      <c r="CD44" s="121"/>
      <c r="CE44" s="121"/>
      <c r="CF44" s="121"/>
      <c r="CG44" s="121"/>
      <c r="CH44" s="121"/>
      <c r="CI44" s="121"/>
      <c r="CJ44" s="121"/>
      <c r="CK44" s="121"/>
      <c r="CL44" s="121"/>
      <c r="CM44" s="121"/>
      <c r="CN44" s="121"/>
      <c r="CO44" s="121"/>
      <c r="CP44" s="121"/>
      <c r="CQ44" s="121"/>
      <c r="CR44" s="121"/>
      <c r="CS44" s="121"/>
      <c r="CT44" s="121"/>
      <c r="CU44" s="121"/>
      <c r="CV44" s="121"/>
      <c r="CW44" s="121"/>
      <c r="CX44" s="121"/>
      <c r="CY44" s="121"/>
      <c r="CZ44" s="121"/>
      <c r="DA44" s="121"/>
      <c r="DB44" s="121"/>
      <c r="DC44" s="121"/>
      <c r="DD44" s="121"/>
      <c r="DE44" s="121"/>
      <c r="DF44" s="121"/>
      <c r="DG44" s="121"/>
      <c r="DH44" s="121"/>
      <c r="DI44" s="121"/>
      <c r="DJ44" s="121"/>
      <c r="DK44" s="121"/>
      <c r="DL44" s="121"/>
      <c r="DM44" s="121"/>
      <c r="DN44" s="121"/>
      <c r="DO44" s="121"/>
      <c r="DP44" s="121"/>
      <c r="DQ44" s="121"/>
      <c r="DR44" s="121"/>
      <c r="DS44" s="121"/>
      <c r="DT44" s="121"/>
      <c r="DU44" s="121"/>
      <c r="DV44" s="121"/>
      <c r="DW44" s="121"/>
      <c r="DX44" s="121"/>
      <c r="DY44" s="121"/>
      <c r="DZ44" s="121"/>
      <c r="EA44" s="121"/>
      <c r="EB44" s="121"/>
      <c r="EC44" s="121"/>
      <c r="ED44" s="121"/>
      <c r="EE44" s="121"/>
      <c r="EF44" s="121"/>
      <c r="EG44" s="121"/>
      <c r="EH44" s="121"/>
      <c r="EI44" s="121"/>
      <c r="AMI44" s="37"/>
      <c r="AMJ44" s="37"/>
    </row>
    <row r="45" spans="1:1024" ht="12.75">
      <c r="A45" s="26"/>
      <c r="B45" s="131"/>
      <c r="C45" s="131"/>
      <c r="D45" s="131"/>
      <c r="E45" s="131"/>
      <c r="F45" s="131"/>
      <c r="G45" s="131"/>
      <c r="H45" s="131"/>
      <c r="I45" s="131"/>
      <c r="J45" s="131"/>
      <c r="K45" s="132"/>
      <c r="L45" s="73"/>
      <c r="M45" s="120"/>
      <c r="N45" s="121"/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94"/>
      <c r="AC45" s="121"/>
      <c r="AD45" s="121"/>
      <c r="AE45" s="121"/>
      <c r="AF45" s="121"/>
      <c r="AG45" s="121"/>
      <c r="AH45" s="121"/>
      <c r="AI45" s="121"/>
      <c r="AJ45" s="121"/>
      <c r="AK45" s="121"/>
      <c r="AL45" s="121"/>
      <c r="AM45" s="121"/>
      <c r="AN45" s="121"/>
      <c r="AO45" s="121"/>
      <c r="AP45" s="121"/>
      <c r="AQ45" s="121"/>
      <c r="AR45" s="121"/>
      <c r="AS45" s="121"/>
      <c r="AT45" s="121"/>
      <c r="AU45" s="121"/>
      <c r="AV45" s="121"/>
      <c r="AW45" s="121"/>
      <c r="AX45" s="121"/>
      <c r="AY45" s="121"/>
      <c r="AZ45" s="121"/>
      <c r="BA45" s="121"/>
      <c r="BB45" s="121"/>
      <c r="BC45" s="121"/>
      <c r="BD45" s="121"/>
      <c r="BE45" s="121"/>
      <c r="BF45" s="121"/>
      <c r="BG45" s="121"/>
      <c r="BH45" s="121"/>
      <c r="BI45" s="121"/>
      <c r="BJ45" s="121"/>
      <c r="BK45" s="121"/>
      <c r="BL45" s="121"/>
      <c r="BM45" s="121"/>
      <c r="BN45" s="121"/>
      <c r="BO45" s="121"/>
      <c r="BP45" s="121"/>
      <c r="BQ45" s="121"/>
      <c r="BR45" s="121"/>
      <c r="BS45" s="121"/>
      <c r="BT45" s="121"/>
      <c r="BU45" s="121"/>
      <c r="BV45" s="121"/>
      <c r="BW45" s="121"/>
      <c r="BX45" s="121"/>
      <c r="BY45" s="121"/>
      <c r="BZ45" s="121"/>
      <c r="CA45" s="121"/>
      <c r="CB45" s="121"/>
      <c r="CC45" s="121"/>
      <c r="CD45" s="121"/>
      <c r="CE45" s="121"/>
      <c r="CF45" s="121"/>
      <c r="CG45" s="121"/>
      <c r="CH45" s="121"/>
      <c r="CI45" s="121"/>
      <c r="CJ45" s="121"/>
      <c r="CK45" s="121"/>
      <c r="CL45" s="121"/>
      <c r="CM45" s="121"/>
      <c r="CN45" s="121"/>
      <c r="CO45" s="121"/>
      <c r="CP45" s="121"/>
      <c r="CQ45" s="121"/>
      <c r="CR45" s="121"/>
      <c r="CS45" s="121"/>
      <c r="CT45" s="121"/>
      <c r="CU45" s="121"/>
      <c r="CV45" s="121"/>
      <c r="CW45" s="121"/>
      <c r="CX45" s="121"/>
      <c r="CY45" s="121"/>
      <c r="CZ45" s="121"/>
      <c r="DA45" s="121"/>
      <c r="DB45" s="121"/>
      <c r="DC45" s="121"/>
      <c r="DD45" s="121"/>
      <c r="DE45" s="121"/>
      <c r="DF45" s="121"/>
      <c r="DG45" s="121"/>
      <c r="DH45" s="121"/>
      <c r="DI45" s="121"/>
      <c r="DJ45" s="121"/>
      <c r="DK45" s="121"/>
      <c r="DL45" s="121"/>
      <c r="DM45" s="121"/>
      <c r="DN45" s="121"/>
      <c r="DO45" s="121"/>
      <c r="DP45" s="121"/>
      <c r="DQ45" s="121"/>
      <c r="DR45" s="121"/>
      <c r="DS45" s="121"/>
      <c r="DT45" s="121"/>
      <c r="DU45" s="121"/>
      <c r="DV45" s="121"/>
      <c r="DW45" s="121"/>
      <c r="DX45" s="121"/>
      <c r="DY45" s="121"/>
      <c r="DZ45" s="121"/>
      <c r="EA45" s="121"/>
      <c r="EB45" s="121"/>
      <c r="EC45" s="121"/>
      <c r="ED45" s="121"/>
      <c r="EE45" s="121"/>
      <c r="EF45" s="121"/>
      <c r="EG45" s="121"/>
      <c r="EH45" s="121"/>
      <c r="EI45" s="121"/>
      <c r="EJ45" s="121"/>
      <c r="AMJ45" s="37"/>
    </row>
    <row r="46" spans="1:1024" ht="12.75">
      <c r="A46" s="133"/>
      <c r="B46" s="83"/>
      <c r="C46" s="83"/>
      <c r="D46" s="83"/>
      <c r="E46" s="83"/>
      <c r="F46" s="83"/>
      <c r="G46" s="83"/>
      <c r="H46" s="84"/>
      <c r="I46" s="85">
        <f>SUM(I37:I45)</f>
        <v>42753.419999999991</v>
      </c>
      <c r="J46" s="86">
        <f>SUM(J37:J45)</f>
        <v>53386.209999999992</v>
      </c>
      <c r="K46" s="87"/>
      <c r="L46" s="73"/>
      <c r="M46" s="88"/>
      <c r="N46" s="35"/>
      <c r="O46" s="36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6"/>
      <c r="AA46" s="36"/>
      <c r="AB46" s="94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6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6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6"/>
      <c r="EJ46" s="36"/>
      <c r="AMJ46" s="37"/>
    </row>
    <row r="47" spans="1:1024" ht="12.75">
      <c r="A47" s="45"/>
      <c r="B47" s="46"/>
      <c r="C47" s="46"/>
      <c r="D47" s="46"/>
      <c r="E47" s="46"/>
      <c r="F47" s="46"/>
      <c r="G47" s="46"/>
      <c r="H47" s="46"/>
      <c r="I47" s="46"/>
      <c r="J47" s="46"/>
      <c r="K47" s="47"/>
      <c r="L47" s="89"/>
      <c r="M47" s="134"/>
      <c r="N47" s="48"/>
      <c r="O47" s="49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9"/>
      <c r="AA47" s="49"/>
      <c r="AB47" s="91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AMJ47" s="51"/>
    </row>
    <row r="48" spans="1:1024" ht="36">
      <c r="A48" s="26"/>
      <c r="B48" s="60" t="s">
        <v>81</v>
      </c>
      <c r="C48" s="60"/>
      <c r="D48" s="60"/>
      <c r="E48" s="60"/>
      <c r="F48" s="61"/>
      <c r="G48" s="62"/>
      <c r="H48" s="63"/>
      <c r="I48" s="63"/>
      <c r="J48" s="64"/>
      <c r="K48" s="44"/>
      <c r="L48" s="73"/>
      <c r="M48" s="74"/>
      <c r="N48" s="35"/>
      <c r="O48" s="36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6"/>
      <c r="AA48" s="36"/>
      <c r="AB48" s="36"/>
      <c r="AC48" s="36"/>
      <c r="AD48" s="36"/>
      <c r="AE48" s="36"/>
      <c r="AF48" s="36"/>
      <c r="AG48" s="36"/>
      <c r="AH48" s="36"/>
      <c r="AMJ48" s="37"/>
    </row>
    <row r="49" spans="1:1024" ht="24">
      <c r="A49" s="115"/>
      <c r="B49" s="116" t="s">
        <v>82</v>
      </c>
      <c r="C49" s="67" t="s">
        <v>42</v>
      </c>
      <c r="D49" s="55">
        <v>9537</v>
      </c>
      <c r="E49" s="126" t="s">
        <v>83</v>
      </c>
      <c r="F49" s="54" t="s">
        <v>24</v>
      </c>
      <c r="G49" s="70">
        <v>177.48</v>
      </c>
      <c r="H49" s="71">
        <v>2.14</v>
      </c>
      <c r="I49" s="71">
        <f>ROUND((G49*H49),2)</f>
        <v>379.81</v>
      </c>
      <c r="J49" s="72">
        <f>ROUND(I49*(1.2487),2)</f>
        <v>474.27</v>
      </c>
      <c r="K49" s="119"/>
      <c r="L49" s="73">
        <f>J49/I49</f>
        <v>1.2487032990179299</v>
      </c>
      <c r="M49" s="121"/>
      <c r="N49" s="121"/>
      <c r="O49" s="121"/>
      <c r="P49" s="120"/>
      <c r="Q49" s="120"/>
      <c r="R49" s="121"/>
      <c r="S49" s="121"/>
      <c r="T49" s="121"/>
      <c r="U49" s="121"/>
      <c r="V49" s="121"/>
      <c r="W49" s="121"/>
      <c r="X49" s="121"/>
      <c r="Y49" s="121"/>
      <c r="Z49" s="121"/>
      <c r="AA49" s="121"/>
      <c r="AB49" s="121"/>
      <c r="AC49" s="121"/>
      <c r="AD49" s="121"/>
      <c r="AE49" s="121"/>
      <c r="AF49" s="121"/>
      <c r="AG49" s="121"/>
      <c r="AH49" s="121"/>
      <c r="AMJ49" s="37"/>
    </row>
    <row r="50" spans="1:1024" ht="12.75">
      <c r="A50" s="26"/>
      <c r="B50" s="131"/>
      <c r="C50" s="131"/>
      <c r="D50" s="131"/>
      <c r="E50" s="131"/>
      <c r="F50" s="131"/>
      <c r="G50" s="131"/>
      <c r="H50" s="131"/>
      <c r="I50" s="131"/>
      <c r="J50" s="131"/>
      <c r="K50" s="119"/>
      <c r="L50" s="73"/>
      <c r="M50" s="120"/>
      <c r="N50" s="121"/>
      <c r="O50" s="121"/>
      <c r="P50" s="121"/>
      <c r="Q50" s="121"/>
      <c r="R50" s="121"/>
      <c r="S50" s="121"/>
      <c r="T50" s="121"/>
      <c r="U50" s="121"/>
      <c r="V50" s="121"/>
      <c r="W50" s="121"/>
      <c r="X50" s="121"/>
      <c r="Y50" s="121"/>
      <c r="Z50" s="121"/>
      <c r="AA50" s="121"/>
      <c r="AB50" s="121"/>
      <c r="AC50" s="121"/>
      <c r="AD50" s="121"/>
      <c r="AE50" s="121"/>
      <c r="AF50" s="121"/>
      <c r="AG50" s="121"/>
      <c r="AH50" s="121"/>
      <c r="AMJ50" s="37"/>
    </row>
    <row r="51" spans="1:1024" ht="12.75">
      <c r="A51" s="26"/>
      <c r="B51" s="83"/>
      <c r="C51" s="83"/>
      <c r="D51" s="83"/>
      <c r="E51" s="83"/>
      <c r="F51" s="83"/>
      <c r="G51" s="83"/>
      <c r="H51" s="84"/>
      <c r="I51" s="85">
        <f>SUM(I49:I50)</f>
        <v>379.81</v>
      </c>
      <c r="J51" s="86">
        <f>SUM(J49:J50)</f>
        <v>474.27</v>
      </c>
      <c r="K51" s="87"/>
      <c r="L51" s="73"/>
      <c r="M51" s="88"/>
      <c r="N51" s="35"/>
      <c r="O51" s="1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6"/>
      <c r="AA51" s="36"/>
      <c r="AB51" s="36"/>
      <c r="AC51" s="36"/>
      <c r="AD51" s="36"/>
      <c r="AE51" s="36"/>
      <c r="AF51" s="36"/>
      <c r="AG51" s="36"/>
      <c r="AH51" s="36"/>
      <c r="AMJ51" s="37"/>
    </row>
    <row r="52" spans="1:1024" ht="12.75">
      <c r="A52" s="45"/>
      <c r="B52" s="46"/>
      <c r="C52" s="46"/>
      <c r="D52" s="46"/>
      <c r="E52" s="46"/>
      <c r="F52" s="46"/>
      <c r="G52" s="46"/>
      <c r="H52" s="46"/>
      <c r="I52" s="46"/>
      <c r="J52" s="46"/>
      <c r="K52" s="136"/>
      <c r="L52" s="89"/>
      <c r="M52" s="134"/>
      <c r="N52" s="48"/>
      <c r="O52" s="49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9"/>
      <c r="AA52" s="49"/>
      <c r="AB52" s="49"/>
      <c r="AC52" s="49"/>
      <c r="AD52" s="49"/>
      <c r="AE52" s="49"/>
      <c r="AF52" s="49"/>
      <c r="AG52" s="49"/>
      <c r="AH52" s="49"/>
      <c r="AMJ52" s="51"/>
    </row>
    <row r="53" spans="1:1024" ht="12.75">
      <c r="A53" s="26"/>
      <c r="B53" s="137"/>
      <c r="C53" s="137"/>
      <c r="D53" s="137"/>
      <c r="E53" s="137"/>
      <c r="F53" s="137"/>
      <c r="G53" s="137"/>
      <c r="H53" s="137"/>
      <c r="I53" s="137"/>
      <c r="J53" s="137"/>
      <c r="K53" s="87"/>
      <c r="L53" s="73"/>
      <c r="M53" s="35"/>
      <c r="N53" s="35"/>
      <c r="O53" s="36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6"/>
      <c r="AA53" s="36"/>
      <c r="AB53" s="36"/>
      <c r="AC53" s="36"/>
      <c r="AD53" s="36"/>
      <c r="AE53" s="36"/>
      <c r="AF53" s="36"/>
      <c r="AG53" s="36"/>
      <c r="AH53" s="36"/>
      <c r="AMJ53" s="37"/>
    </row>
    <row r="54" spans="1:1024" ht="36">
      <c r="A54" s="26"/>
      <c r="B54" s="138" t="s">
        <v>84</v>
      </c>
      <c r="C54" s="138"/>
      <c r="D54" s="138"/>
      <c r="E54" s="138"/>
      <c r="F54" s="138"/>
      <c r="G54" s="138"/>
      <c r="H54" s="139"/>
      <c r="I54" s="139">
        <f>SUM(I51,I46,I34,I20,I15)</f>
        <v>61700.039999999986</v>
      </c>
      <c r="J54" s="140">
        <f>SUM(J51,J46,J34,J20,J15)</f>
        <v>77044.849999999991</v>
      </c>
      <c r="K54" s="87"/>
      <c r="L54" s="73"/>
      <c r="M54" s="35"/>
      <c r="N54" s="35"/>
      <c r="O54" s="36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6"/>
      <c r="AA54" s="36"/>
      <c r="AB54" s="36"/>
      <c r="AC54" s="36"/>
      <c r="AD54" s="36"/>
      <c r="AE54" s="36"/>
      <c r="AF54" s="36"/>
      <c r="AG54" s="36"/>
      <c r="AH54" s="36"/>
      <c r="AMJ54" s="37"/>
    </row>
    <row r="55" spans="1:1024" ht="12.75">
      <c r="A55" s="45"/>
      <c r="B55" s="141"/>
      <c r="C55" s="141"/>
      <c r="D55" s="141"/>
      <c r="E55" s="141"/>
      <c r="F55" s="141"/>
      <c r="G55" s="141"/>
      <c r="H55" s="141"/>
      <c r="I55" s="141"/>
      <c r="J55" s="141"/>
      <c r="K55" s="136"/>
      <c r="L55" s="89"/>
      <c r="M55" s="48"/>
      <c r="N55" s="48"/>
      <c r="O55" s="49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9"/>
      <c r="AA55" s="49"/>
      <c r="AB55" s="49"/>
      <c r="AC55" s="49"/>
      <c r="AD55" s="49"/>
      <c r="AE55" s="49"/>
      <c r="AF55" s="49"/>
      <c r="AG55" s="49"/>
      <c r="AH55" s="49"/>
      <c r="AMJ55" s="51"/>
    </row>
    <row r="56" spans="1:1024" ht="12.75">
      <c r="A56" s="45"/>
      <c r="B56" s="142"/>
      <c r="C56" s="142"/>
      <c r="D56" s="142"/>
      <c r="E56" s="142"/>
      <c r="F56" s="142"/>
      <c r="G56" s="142"/>
      <c r="H56" s="142"/>
      <c r="I56" s="142"/>
      <c r="J56" s="142"/>
      <c r="K56" s="136"/>
      <c r="L56" s="89"/>
      <c r="M56" s="48"/>
      <c r="N56" s="48"/>
      <c r="O56" s="49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9"/>
      <c r="AA56" s="49"/>
      <c r="AB56" s="49"/>
      <c r="AC56" s="49"/>
      <c r="AD56" s="49"/>
      <c r="AE56" s="49"/>
      <c r="AF56" s="49"/>
      <c r="AG56" s="49"/>
      <c r="AH56" s="49"/>
      <c r="AMJ56" s="51"/>
    </row>
    <row r="57" spans="1:1024" ht="12.75">
      <c r="A57" s="45"/>
      <c r="B57" s="141"/>
      <c r="C57" s="141"/>
      <c r="D57" s="141"/>
      <c r="E57" s="141"/>
      <c r="F57" s="141"/>
      <c r="G57" s="141"/>
      <c r="H57" s="141"/>
      <c r="I57" s="141"/>
      <c r="J57" s="141"/>
      <c r="K57" s="143"/>
      <c r="L57" s="89"/>
      <c r="M57" s="144"/>
      <c r="N57" s="48"/>
      <c r="O57" s="49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9"/>
      <c r="AA57" s="49"/>
      <c r="AB57" s="49"/>
      <c r="AC57" s="49"/>
      <c r="AD57" s="49"/>
      <c r="AE57" s="49"/>
      <c r="AF57" s="49"/>
      <c r="AG57" s="49"/>
      <c r="AH57" s="49"/>
      <c r="AMJ57" s="51"/>
    </row>
    <row r="58" spans="1:1024" ht="56.25">
      <c r="A58" s="45"/>
      <c r="B58" s="145" t="s">
        <v>85</v>
      </c>
      <c r="C58" s="146">
        <v>43258</v>
      </c>
      <c r="D58" s="146"/>
      <c r="E58" s="147" t="s">
        <v>86</v>
      </c>
      <c r="F58" s="148"/>
      <c r="G58" s="149" t="s">
        <v>87</v>
      </c>
      <c r="H58" s="150"/>
      <c r="I58" s="150"/>
      <c r="J58" s="151"/>
      <c r="K58" s="143"/>
      <c r="L58" s="89"/>
      <c r="M58" s="152"/>
      <c r="N58" s="48"/>
      <c r="O58" s="49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9"/>
      <c r="AA58" s="49"/>
      <c r="AB58" s="49"/>
      <c r="AC58" s="49"/>
      <c r="AD58" s="49"/>
      <c r="AE58" s="49"/>
      <c r="AF58" s="49"/>
      <c r="AG58" s="49"/>
      <c r="AH58" s="49"/>
      <c r="AMJ58" s="51"/>
    </row>
    <row r="59" spans="1:1024" ht="22.5">
      <c r="A59" s="153"/>
      <c r="B59" s="145"/>
      <c r="C59" s="146"/>
      <c r="D59" s="146"/>
      <c r="E59" s="154" t="s">
        <v>88</v>
      </c>
      <c r="F59" s="155"/>
      <c r="G59" s="156"/>
      <c r="H59" s="157"/>
      <c r="I59" s="157"/>
      <c r="J59" s="158"/>
      <c r="K59" s="143"/>
      <c r="L59" s="89"/>
      <c r="M59" s="159"/>
      <c r="N59" s="48"/>
      <c r="O59" s="49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9"/>
      <c r="AA59" s="49"/>
      <c r="AB59" s="49"/>
      <c r="AC59" s="49"/>
      <c r="AD59" s="49"/>
      <c r="AE59" s="49"/>
      <c r="AF59" s="49"/>
      <c r="AG59" s="49"/>
      <c r="AH59" s="49"/>
      <c r="AMJ59" s="51"/>
    </row>
    <row r="60" spans="1:1024" ht="12.75">
      <c r="K60" s="160"/>
      <c r="L60" s="161"/>
      <c r="M60" s="162"/>
    </row>
    <row r="61" spans="1:1024" ht="12.75">
      <c r="L61" s="161"/>
    </row>
    <row r="62" spans="1:1024" ht="12.75">
      <c r="L62" s="161"/>
    </row>
    <row r="63" spans="1:1024" ht="12.75">
      <c r="L63" s="161"/>
    </row>
    <row r="64" spans="1:1024" ht="12.75">
      <c r="L64" s="161"/>
    </row>
    <row r="65" spans="6:17" ht="12.75">
      <c r="L65" s="161"/>
    </row>
    <row r="66" spans="6:17" ht="12.75">
      <c r="K66" s="163"/>
      <c r="L66" s="161"/>
      <c r="M66" s="164"/>
    </row>
    <row r="67" spans="6:17" ht="12.75">
      <c r="L67" s="161"/>
      <c r="M67" s="164"/>
    </row>
    <row r="68" spans="6:17" ht="12.75">
      <c r="K68" s="165"/>
      <c r="L68" s="161"/>
      <c r="M68" s="166"/>
    </row>
    <row r="69" spans="6:17" ht="12.75">
      <c r="L69" s="161"/>
    </row>
    <row r="70" spans="6:17" ht="12.75">
      <c r="F70" s="167"/>
      <c r="K70" s="163"/>
      <c r="L70" s="161"/>
      <c r="M70" s="164"/>
    </row>
    <row r="71" spans="6:17" ht="12.75">
      <c r="F71" s="167"/>
      <c r="K71" s="163"/>
      <c r="L71" s="161"/>
      <c r="M71" s="164"/>
    </row>
    <row r="72" spans="6:17" ht="12.75">
      <c r="F72" s="167"/>
      <c r="K72" s="163"/>
      <c r="L72" s="161"/>
      <c r="M72" s="164"/>
    </row>
    <row r="73" spans="6:17" ht="12.75">
      <c r="F73" s="167"/>
      <c r="K73" s="163"/>
      <c r="L73" s="161"/>
      <c r="M73" s="164"/>
    </row>
    <row r="74" spans="6:17" ht="12.75">
      <c r="F74" s="167"/>
      <c r="K74" s="163"/>
      <c r="L74" s="161"/>
      <c r="M74" s="164"/>
    </row>
    <row r="75" spans="6:17" ht="12.75">
      <c r="F75" s="167"/>
      <c r="K75" s="163"/>
      <c r="L75" s="161"/>
      <c r="M75" s="164"/>
    </row>
    <row r="76" spans="6:17" ht="12.75">
      <c r="F76" s="167"/>
      <c r="K76" s="163"/>
      <c r="L76" s="161"/>
      <c r="M76" s="164"/>
      <c r="Q76" s="168"/>
    </row>
    <row r="77" spans="6:17" ht="12.75">
      <c r="F77" s="167"/>
      <c r="K77" s="163"/>
      <c r="L77" s="161"/>
      <c r="M77" s="164"/>
      <c r="Q77" s="168"/>
    </row>
    <row r="78" spans="6:17" ht="12.75">
      <c r="F78" s="167"/>
      <c r="K78" s="163"/>
      <c r="L78" s="161"/>
      <c r="M78" s="164"/>
      <c r="Q78" s="168"/>
    </row>
    <row r="79" spans="6:17" ht="12.75">
      <c r="F79" s="167"/>
      <c r="K79" s="163"/>
      <c r="L79" s="161"/>
      <c r="M79" s="164"/>
      <c r="Q79" s="168"/>
    </row>
    <row r="80" spans="6:17" ht="12.75">
      <c r="F80" s="167"/>
      <c r="K80" s="163"/>
      <c r="L80" s="161"/>
      <c r="M80" s="164"/>
      <c r="Q80" s="168"/>
    </row>
    <row r="81" spans="6:17" ht="12.75">
      <c r="F81" s="167"/>
      <c r="K81" s="163"/>
      <c r="L81" s="161"/>
      <c r="M81" s="164"/>
      <c r="Q81" s="169"/>
    </row>
    <row r="82" spans="6:17" ht="12.75">
      <c r="F82" s="167"/>
      <c r="K82" s="163"/>
      <c r="L82" s="161"/>
      <c r="M82" s="164"/>
      <c r="Q82" s="168"/>
    </row>
    <row r="83" spans="6:17" ht="12.75">
      <c r="F83" s="167"/>
      <c r="K83" s="163"/>
      <c r="L83" s="161"/>
      <c r="M83" s="164"/>
      <c r="Q83" s="168"/>
    </row>
    <row r="84" spans="6:17" ht="12.75">
      <c r="F84" s="167"/>
      <c r="K84" s="163"/>
      <c r="L84" s="161"/>
      <c r="M84" s="164"/>
      <c r="Q84" s="168"/>
    </row>
    <row r="85" spans="6:17" ht="12.75">
      <c r="F85" s="167"/>
      <c r="K85" s="163"/>
      <c r="L85" s="170"/>
      <c r="M85" s="164"/>
      <c r="Q85" s="168"/>
    </row>
    <row r="86" spans="6:17" ht="12.75">
      <c r="F86" s="167"/>
      <c r="K86" s="163"/>
      <c r="L86" s="170"/>
      <c r="M86" s="164"/>
      <c r="Q86" s="168"/>
    </row>
    <row r="87" spans="6:17" ht="12.75">
      <c r="F87" s="167"/>
      <c r="K87" s="163"/>
      <c r="L87" s="170"/>
      <c r="M87" s="164"/>
      <c r="Q87" s="168"/>
    </row>
    <row r="88" spans="6:17" ht="12.75">
      <c r="K88" s="163"/>
      <c r="L88" s="170"/>
      <c r="M88" s="164"/>
      <c r="Q88" s="168"/>
    </row>
    <row r="89" spans="6:17" ht="12.75">
      <c r="F89" s="171"/>
      <c r="G89" s="172"/>
      <c r="K89" s="163"/>
      <c r="L89" s="170"/>
      <c r="M89" s="164"/>
      <c r="Q89" s="168"/>
    </row>
    <row r="90" spans="6:17" ht="12.75">
      <c r="F90" s="173"/>
      <c r="G90" s="172"/>
      <c r="K90" s="163"/>
      <c r="L90" s="170"/>
      <c r="M90" s="164"/>
      <c r="Q90" s="168"/>
    </row>
    <row r="91" spans="6:17" ht="12.75">
      <c r="F91" s="173"/>
      <c r="G91" s="172"/>
      <c r="K91" s="163"/>
      <c r="L91" s="170"/>
      <c r="M91" s="164"/>
      <c r="Q91" s="168"/>
    </row>
    <row r="92" spans="6:17" ht="12.75">
      <c r="F92" s="173"/>
      <c r="G92" s="172"/>
      <c r="K92" s="163"/>
      <c r="L92" s="170"/>
      <c r="M92" s="164"/>
      <c r="Q92" s="168"/>
    </row>
    <row r="93" spans="6:17" ht="12.75">
      <c r="F93" s="173"/>
      <c r="G93" s="172"/>
      <c r="K93" s="163"/>
      <c r="L93" s="170"/>
      <c r="M93" s="164"/>
      <c r="Q93" s="168"/>
    </row>
    <row r="94" spans="6:17" ht="12.75">
      <c r="F94" s="173"/>
      <c r="G94" s="172"/>
      <c r="K94" s="163"/>
      <c r="L94" s="170"/>
      <c r="M94" s="164"/>
      <c r="Q94" s="174"/>
    </row>
    <row r="95" spans="6:17" ht="12.75">
      <c r="F95" s="173"/>
      <c r="G95" s="172"/>
      <c r="K95" s="163"/>
      <c r="L95" s="170"/>
      <c r="M95" s="164"/>
    </row>
    <row r="96" spans="6:17" ht="12.75">
      <c r="F96" s="173"/>
      <c r="G96" s="172"/>
      <c r="M96" s="164"/>
    </row>
    <row r="97" spans="1:162" ht="12.75">
      <c r="F97" s="173"/>
      <c r="G97" s="172"/>
      <c r="K97" s="165"/>
      <c r="L97" s="175"/>
      <c r="M97" s="166"/>
    </row>
    <row r="98" spans="1:162" ht="12.75">
      <c r="F98" s="173"/>
      <c r="G98" s="172"/>
      <c r="M98" s="164"/>
    </row>
    <row r="99" spans="1:162" ht="12.75">
      <c r="F99" s="173"/>
      <c r="G99" s="172"/>
      <c r="K99" s="163"/>
      <c r="M99" s="168"/>
      <c r="AB99" s="176"/>
    </row>
    <row r="100" spans="1:162" ht="12.75">
      <c r="F100" s="173"/>
      <c r="G100" s="172"/>
      <c r="K100" s="163"/>
      <c r="L100" s="177"/>
      <c r="M100" s="168"/>
      <c r="AB100" s="176"/>
    </row>
    <row r="101" spans="1:162" ht="12.75">
      <c r="F101" s="173"/>
      <c r="G101" s="172"/>
      <c r="K101" s="163"/>
      <c r="L101" s="170"/>
      <c r="M101" s="168"/>
      <c r="AB101" s="176"/>
    </row>
    <row r="102" spans="1:162" ht="12.75">
      <c r="F102" s="173"/>
      <c r="G102" s="172"/>
      <c r="K102" s="163"/>
      <c r="L102" s="177"/>
      <c r="M102" s="168"/>
      <c r="AB102" s="176"/>
    </row>
    <row r="103" spans="1:162" ht="12.75">
      <c r="F103" s="173"/>
      <c r="G103" s="172"/>
      <c r="K103" s="163"/>
      <c r="L103" s="170"/>
      <c r="M103" s="168"/>
      <c r="AB103" s="176"/>
    </row>
    <row r="104" spans="1:162" ht="12.75">
      <c r="F104" s="173"/>
      <c r="G104" s="172"/>
      <c r="K104" s="163"/>
      <c r="L104" s="170"/>
      <c r="M104" s="168"/>
      <c r="AB104" s="176"/>
    </row>
    <row r="105" spans="1:162" ht="12.75">
      <c r="F105" s="173"/>
      <c r="G105" s="172"/>
      <c r="K105" s="163"/>
      <c r="L105" s="170"/>
      <c r="M105" s="168"/>
      <c r="AB105" s="176"/>
    </row>
    <row r="106" spans="1:162" ht="12.75">
      <c r="F106" s="173"/>
      <c r="G106" s="172"/>
      <c r="M106" s="168"/>
      <c r="AB106" s="176"/>
    </row>
    <row r="107" spans="1:162" ht="12.75">
      <c r="F107" s="173"/>
      <c r="G107" s="172"/>
      <c r="K107" s="165"/>
      <c r="L107" s="175"/>
      <c r="M107" s="178"/>
      <c r="AB107" s="176"/>
    </row>
    <row r="108" spans="1:162" ht="12.75">
      <c r="F108" s="173"/>
      <c r="G108" s="172"/>
      <c r="K108" s="165"/>
      <c r="L108" s="175"/>
      <c r="M108" s="178"/>
      <c r="AB108" s="176"/>
    </row>
    <row r="109" spans="1:162" ht="12.75">
      <c r="F109" s="173"/>
      <c r="G109" s="172"/>
      <c r="M109" s="164"/>
      <c r="AI109" s="21"/>
      <c r="AJ109" s="21"/>
      <c r="AK109" s="21"/>
      <c r="AL109" s="21"/>
      <c r="AM109" s="21"/>
      <c r="AN109" s="21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</row>
    <row r="110" spans="1:162" ht="12.75">
      <c r="F110" s="173"/>
      <c r="G110" s="172"/>
      <c r="M110" s="164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21"/>
      <c r="CP110" s="21"/>
      <c r="CQ110" s="21"/>
      <c r="CR110" s="21"/>
      <c r="CS110" s="21"/>
      <c r="CT110" s="21"/>
      <c r="CU110" s="21"/>
      <c r="CV110" s="21"/>
      <c r="CW110" s="21"/>
      <c r="CX110" s="21"/>
      <c r="CY110" s="21"/>
      <c r="CZ110" s="21"/>
      <c r="DA110" s="21"/>
      <c r="DB110" s="21"/>
      <c r="DC110" s="21"/>
      <c r="DD110" s="21"/>
      <c r="DE110" s="21"/>
      <c r="DF110" s="21"/>
      <c r="DG110" s="21"/>
      <c r="DH110" s="21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1"/>
      <c r="EG110" s="21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1"/>
      <c r="FF110" s="21"/>
    </row>
    <row r="111" spans="1:162" ht="12.75">
      <c r="A111" s="15"/>
      <c r="B111" s="15"/>
      <c r="C111" s="15"/>
      <c r="D111" s="16"/>
      <c r="E111" s="17"/>
      <c r="F111" s="173"/>
      <c r="G111" s="172"/>
      <c r="H111" s="19"/>
      <c r="I111" s="19"/>
      <c r="J111" s="19"/>
      <c r="K111" s="179"/>
      <c r="L111" s="180"/>
      <c r="M111" s="181"/>
      <c r="N111" s="182"/>
      <c r="O111" s="182"/>
      <c r="P111" s="182"/>
      <c r="Q111" s="183"/>
      <c r="R111" s="182"/>
      <c r="S111" s="182"/>
      <c r="T111" s="182"/>
      <c r="U111" s="182"/>
      <c r="V111" s="182"/>
      <c r="W111" s="182"/>
      <c r="X111" s="182"/>
      <c r="Y111" s="182"/>
      <c r="Z111" s="182"/>
      <c r="AA111" s="182"/>
      <c r="AB111" s="182"/>
      <c r="AC111" s="182"/>
      <c r="AD111" s="182"/>
      <c r="AE111" s="182"/>
      <c r="AF111" s="182"/>
      <c r="AG111" s="182"/>
      <c r="AH111" s="182"/>
      <c r="AI111" s="182"/>
      <c r="AJ111" s="182"/>
      <c r="AK111" s="182"/>
      <c r="AL111" s="182"/>
      <c r="AM111" s="182"/>
      <c r="AN111" s="182"/>
      <c r="AO111" s="182"/>
      <c r="AP111" s="182"/>
      <c r="AQ111" s="182"/>
      <c r="AR111" s="182"/>
      <c r="AS111" s="182"/>
      <c r="AT111" s="182"/>
      <c r="AU111" s="182"/>
      <c r="AV111" s="182"/>
      <c r="AW111" s="182"/>
      <c r="AX111" s="182"/>
      <c r="AY111" s="182"/>
      <c r="AZ111" s="182"/>
      <c r="BA111" s="182"/>
      <c r="BB111" s="182"/>
      <c r="BC111" s="182"/>
      <c r="BD111" s="182"/>
      <c r="BE111" s="182"/>
      <c r="BF111" s="182"/>
      <c r="BG111" s="182"/>
      <c r="BH111" s="182"/>
      <c r="BI111" s="182"/>
      <c r="BJ111" s="182"/>
      <c r="BK111" s="182"/>
      <c r="BL111" s="182"/>
      <c r="BM111" s="182"/>
      <c r="BN111" s="182"/>
      <c r="BO111" s="182"/>
      <c r="BP111" s="182"/>
      <c r="BQ111" s="182"/>
      <c r="BR111" s="182"/>
      <c r="BS111" s="182"/>
      <c r="BT111" s="182"/>
      <c r="BU111" s="182"/>
      <c r="BV111" s="182"/>
      <c r="BW111" s="182"/>
      <c r="BX111" s="182"/>
      <c r="BY111" s="182"/>
      <c r="BZ111" s="182"/>
      <c r="CA111" s="182"/>
      <c r="CB111" s="182"/>
      <c r="CC111" s="182"/>
      <c r="CD111" s="182"/>
      <c r="CE111" s="182"/>
      <c r="CF111" s="182"/>
      <c r="CG111" s="182"/>
      <c r="CH111" s="182"/>
      <c r="CI111" s="182"/>
      <c r="CJ111" s="182"/>
      <c r="CK111" s="182"/>
      <c r="CL111" s="182"/>
      <c r="CM111" s="182"/>
      <c r="CN111" s="182"/>
      <c r="CO111" s="182"/>
      <c r="CP111" s="182"/>
      <c r="CQ111" s="182"/>
      <c r="CR111" s="182"/>
      <c r="CS111" s="182"/>
      <c r="CT111" s="182"/>
      <c r="CU111" s="182"/>
      <c r="CV111" s="182"/>
      <c r="CW111" s="182"/>
      <c r="CX111" s="182"/>
      <c r="CY111" s="182"/>
      <c r="CZ111" s="182"/>
      <c r="DA111" s="182"/>
      <c r="DB111" s="182"/>
      <c r="DC111" s="182"/>
      <c r="DD111" s="182"/>
      <c r="DE111" s="182"/>
      <c r="DF111" s="182"/>
      <c r="DG111" s="182"/>
      <c r="DH111" s="182"/>
      <c r="DI111" s="182"/>
      <c r="DJ111" s="182"/>
      <c r="DK111" s="182"/>
      <c r="DL111" s="182"/>
      <c r="DM111" s="182"/>
      <c r="DN111" s="182"/>
      <c r="DO111" s="182"/>
      <c r="DP111" s="182"/>
      <c r="DQ111" s="182"/>
      <c r="DR111" s="182"/>
      <c r="DS111" s="182"/>
      <c r="DT111" s="182"/>
      <c r="DU111" s="182"/>
      <c r="DV111" s="182"/>
      <c r="DW111" s="182"/>
      <c r="DX111" s="182"/>
      <c r="DY111" s="182"/>
      <c r="DZ111" s="182"/>
      <c r="EA111" s="182"/>
      <c r="EB111" s="182"/>
      <c r="EC111" s="182"/>
      <c r="ED111" s="182"/>
      <c r="EE111" s="182"/>
      <c r="EF111" s="182"/>
      <c r="EG111" s="182"/>
      <c r="EH111" s="182"/>
      <c r="EI111" s="182"/>
      <c r="EJ111" s="182"/>
      <c r="EK111" s="182"/>
      <c r="EL111" s="182"/>
      <c r="EM111" s="182"/>
      <c r="EN111" s="182"/>
      <c r="EO111" s="182"/>
      <c r="EP111" s="182"/>
      <c r="EQ111" s="182"/>
      <c r="ER111" s="182"/>
      <c r="ES111" s="182"/>
      <c r="ET111" s="182"/>
      <c r="EU111" s="182"/>
      <c r="EV111" s="182"/>
      <c r="EW111" s="182"/>
      <c r="EX111" s="182"/>
      <c r="EY111" s="182"/>
      <c r="EZ111" s="182"/>
      <c r="FA111" s="182"/>
      <c r="FB111" s="182"/>
      <c r="FC111" s="182"/>
      <c r="FD111" s="182"/>
      <c r="FE111" s="182"/>
      <c r="FF111" s="182"/>
    </row>
    <row r="112" spans="1:162" ht="12.75">
      <c r="F112" s="173"/>
      <c r="G112" s="172"/>
      <c r="K112" s="184"/>
      <c r="L112" s="184"/>
      <c r="M112" s="181"/>
      <c r="N112" s="182"/>
      <c r="O112" s="182"/>
      <c r="P112" s="182"/>
      <c r="Q112" s="182"/>
      <c r="R112" s="182"/>
      <c r="S112" s="182"/>
      <c r="T112" s="182"/>
      <c r="U112" s="182"/>
      <c r="V112" s="182"/>
      <c r="W112" s="182"/>
      <c r="X112" s="182"/>
      <c r="Y112" s="182"/>
      <c r="Z112" s="182"/>
      <c r="AA112" s="182"/>
      <c r="AB112" s="182"/>
      <c r="AC112" s="182"/>
      <c r="AD112" s="182"/>
      <c r="AE112" s="182"/>
      <c r="AF112" s="182"/>
      <c r="AG112" s="182"/>
      <c r="AH112" s="182"/>
      <c r="AI112" s="182"/>
      <c r="AJ112" s="182"/>
      <c r="AK112" s="182"/>
      <c r="AL112" s="182"/>
      <c r="AM112" s="182"/>
      <c r="AN112" s="182"/>
      <c r="AO112" s="182"/>
      <c r="AP112" s="182"/>
      <c r="AQ112" s="182"/>
      <c r="AR112" s="182"/>
      <c r="AS112" s="182"/>
      <c r="AT112" s="182"/>
      <c r="AU112" s="182"/>
      <c r="AV112" s="182"/>
      <c r="AW112" s="182"/>
      <c r="AX112" s="182"/>
      <c r="AY112" s="182"/>
      <c r="AZ112" s="182"/>
      <c r="BA112" s="182"/>
      <c r="BB112" s="182"/>
      <c r="BC112" s="182"/>
      <c r="BD112" s="182"/>
      <c r="BE112" s="182"/>
      <c r="BF112" s="182"/>
      <c r="BG112" s="182"/>
      <c r="BH112" s="182"/>
      <c r="BI112" s="182"/>
      <c r="BJ112" s="182"/>
      <c r="BK112" s="182"/>
      <c r="BL112" s="182"/>
      <c r="BM112" s="182"/>
      <c r="BN112" s="182"/>
      <c r="BO112" s="182"/>
      <c r="BP112" s="182"/>
      <c r="BQ112" s="182"/>
      <c r="BR112" s="182"/>
      <c r="BS112" s="182"/>
      <c r="BT112" s="182"/>
      <c r="BU112" s="182"/>
      <c r="BV112" s="182"/>
      <c r="BW112" s="182"/>
      <c r="BX112" s="182"/>
      <c r="BY112" s="182"/>
      <c r="BZ112" s="182"/>
      <c r="CA112" s="182"/>
      <c r="CB112" s="182"/>
      <c r="CC112" s="182"/>
      <c r="CD112" s="182"/>
      <c r="CE112" s="182"/>
      <c r="CF112" s="182"/>
      <c r="CG112" s="182"/>
      <c r="CH112" s="182"/>
      <c r="CI112" s="182"/>
      <c r="CJ112" s="182"/>
      <c r="CK112" s="182"/>
      <c r="CL112" s="182"/>
      <c r="CM112" s="182"/>
      <c r="CN112" s="182"/>
      <c r="CO112" s="182"/>
      <c r="CP112" s="182"/>
      <c r="CQ112" s="182"/>
      <c r="CR112" s="182"/>
      <c r="CS112" s="182"/>
      <c r="CT112" s="182"/>
      <c r="CU112" s="182"/>
      <c r="CV112" s="182"/>
      <c r="CW112" s="182"/>
      <c r="CX112" s="182"/>
      <c r="CY112" s="182"/>
      <c r="CZ112" s="182"/>
      <c r="DA112" s="182"/>
      <c r="DB112" s="182"/>
      <c r="DC112" s="182"/>
      <c r="DD112" s="182"/>
      <c r="DE112" s="182"/>
      <c r="DF112" s="182"/>
      <c r="DG112" s="182"/>
      <c r="DH112" s="182"/>
      <c r="DI112" s="182"/>
      <c r="DJ112" s="182"/>
      <c r="DK112" s="182"/>
      <c r="DL112" s="182"/>
      <c r="DM112" s="182"/>
      <c r="DN112" s="182"/>
      <c r="DO112" s="182"/>
      <c r="DP112" s="182"/>
      <c r="DQ112" s="182"/>
      <c r="DR112" s="182"/>
      <c r="DS112" s="182"/>
      <c r="DT112" s="182"/>
      <c r="DU112" s="182"/>
      <c r="DV112" s="182"/>
      <c r="DW112" s="182"/>
      <c r="DX112" s="182"/>
      <c r="DY112" s="182"/>
      <c r="DZ112" s="182"/>
      <c r="EA112" s="182"/>
      <c r="EB112" s="182"/>
      <c r="EC112" s="182"/>
      <c r="ED112" s="182"/>
      <c r="EE112" s="182"/>
      <c r="EF112" s="182"/>
      <c r="EG112" s="182"/>
      <c r="EH112" s="182"/>
      <c r="EI112" s="182"/>
      <c r="EJ112" s="182"/>
      <c r="EK112" s="182"/>
      <c r="EL112" s="182"/>
      <c r="EM112" s="182"/>
      <c r="EN112" s="182"/>
      <c r="EO112" s="182"/>
      <c r="EP112" s="182"/>
      <c r="EQ112" s="182"/>
      <c r="ER112" s="182"/>
      <c r="ES112" s="182"/>
      <c r="ET112" s="182"/>
      <c r="EU112" s="182"/>
      <c r="EV112" s="182"/>
      <c r="EW112" s="182"/>
      <c r="EX112" s="182"/>
      <c r="EY112" s="182"/>
      <c r="EZ112" s="182"/>
      <c r="FA112" s="182"/>
      <c r="FB112" s="182"/>
      <c r="FC112" s="182"/>
      <c r="FD112" s="182"/>
      <c r="FE112" s="182"/>
      <c r="FF112" s="182"/>
    </row>
    <row r="113" spans="1:162" ht="12.75">
      <c r="A113" s="15"/>
      <c r="B113" s="15"/>
      <c r="C113" s="15"/>
      <c r="D113" s="16"/>
      <c r="E113" s="17"/>
      <c r="F113" s="173"/>
      <c r="G113" s="172"/>
      <c r="H113" s="19"/>
      <c r="I113" s="19"/>
      <c r="J113" s="19"/>
      <c r="K113" s="165"/>
      <c r="L113" s="175"/>
      <c r="M113" s="166"/>
      <c r="N113" s="20"/>
      <c r="O113" s="21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  <c r="AP113" s="21"/>
      <c r="AQ113" s="21"/>
      <c r="AR113" s="21"/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21"/>
      <c r="BK113" s="21"/>
      <c r="BL113" s="21"/>
      <c r="BM113" s="21"/>
      <c r="BN113" s="21"/>
      <c r="BO113" s="21"/>
      <c r="BP113" s="21"/>
      <c r="BQ113" s="21"/>
      <c r="BR113" s="21"/>
      <c r="BS113" s="21"/>
      <c r="BT113" s="21"/>
      <c r="BU113" s="21"/>
      <c r="BV113" s="21"/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21"/>
      <c r="CP113" s="21"/>
      <c r="CQ113" s="21"/>
      <c r="CR113" s="21"/>
      <c r="CS113" s="21"/>
      <c r="CT113" s="21"/>
      <c r="CU113" s="21"/>
      <c r="CV113" s="21"/>
      <c r="CW113" s="21"/>
      <c r="CX113" s="21"/>
      <c r="CY113" s="21"/>
      <c r="CZ113" s="21"/>
      <c r="DA113" s="21"/>
      <c r="DB113" s="21"/>
      <c r="DC113" s="21"/>
      <c r="DD113" s="21"/>
      <c r="DE113" s="21"/>
      <c r="DF113" s="21"/>
      <c r="DG113" s="21"/>
      <c r="DH113" s="21"/>
      <c r="DI113" s="21"/>
      <c r="DJ113" s="21"/>
      <c r="DK113" s="21"/>
      <c r="DL113" s="21"/>
      <c r="DM113" s="21"/>
      <c r="DN113" s="21"/>
      <c r="DO113" s="21"/>
      <c r="DP113" s="21"/>
      <c r="DQ113" s="21"/>
      <c r="DR113" s="21"/>
      <c r="DS113" s="21"/>
      <c r="DT113" s="21"/>
      <c r="DU113" s="21"/>
      <c r="DV113" s="21"/>
      <c r="DW113" s="21"/>
      <c r="DX113" s="21"/>
      <c r="DY113" s="21"/>
      <c r="DZ113" s="21"/>
      <c r="EA113" s="21"/>
      <c r="EB113" s="21"/>
      <c r="EC113" s="21"/>
      <c r="ED113" s="21"/>
      <c r="EE113" s="21"/>
      <c r="EF113" s="21"/>
      <c r="EG113" s="21"/>
      <c r="EH113" s="21"/>
      <c r="EI113" s="21"/>
      <c r="EJ113" s="21"/>
      <c r="EK113" s="21"/>
      <c r="EL113" s="21"/>
      <c r="EM113" s="21"/>
      <c r="EN113" s="21"/>
      <c r="EO113" s="21"/>
      <c r="EP113" s="21"/>
      <c r="EQ113" s="21"/>
      <c r="ER113" s="21"/>
      <c r="ES113" s="21"/>
      <c r="ET113" s="21"/>
      <c r="EU113" s="21"/>
      <c r="EV113" s="21"/>
      <c r="EW113" s="21"/>
      <c r="EX113" s="21"/>
      <c r="EY113" s="21"/>
      <c r="EZ113" s="21"/>
      <c r="FA113" s="21"/>
      <c r="FB113" s="21"/>
      <c r="FC113" s="21"/>
      <c r="FD113" s="21"/>
      <c r="FE113" s="21"/>
      <c r="FF113" s="21"/>
    </row>
    <row r="114" spans="1:162" ht="12.75">
      <c r="F114" s="173"/>
      <c r="G114" s="172"/>
      <c r="M114" s="164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21"/>
      <c r="CP114" s="21"/>
      <c r="CQ114" s="21"/>
      <c r="CR114" s="21"/>
      <c r="CS114" s="21"/>
      <c r="CT114" s="21"/>
      <c r="CU114" s="21"/>
      <c r="CV114" s="21"/>
      <c r="CW114" s="21"/>
      <c r="CX114" s="21"/>
      <c r="CY114" s="21"/>
      <c r="CZ114" s="21"/>
      <c r="DA114" s="21"/>
      <c r="DB114" s="21"/>
      <c r="DC114" s="21"/>
      <c r="DD114" s="21"/>
      <c r="DE114" s="21"/>
      <c r="DF114" s="21"/>
      <c r="DG114" s="21"/>
      <c r="DH114" s="21"/>
      <c r="DI114" s="21"/>
      <c r="DJ114" s="21"/>
      <c r="DK114" s="21"/>
      <c r="DL114" s="21"/>
      <c r="DM114" s="21"/>
      <c r="DN114" s="21"/>
      <c r="DO114" s="21"/>
      <c r="DP114" s="21"/>
      <c r="DQ114" s="21"/>
      <c r="DR114" s="21"/>
      <c r="DS114" s="21"/>
      <c r="DT114" s="21"/>
      <c r="DU114" s="21"/>
      <c r="DV114" s="21"/>
      <c r="DW114" s="21"/>
      <c r="DX114" s="21"/>
      <c r="DY114" s="21"/>
      <c r="DZ114" s="21"/>
      <c r="EA114" s="21"/>
      <c r="EB114" s="21"/>
      <c r="EC114" s="21"/>
      <c r="ED114" s="21"/>
      <c r="EE114" s="21"/>
      <c r="EF114" s="21"/>
      <c r="EG114" s="21"/>
      <c r="EH114" s="21"/>
      <c r="EI114" s="21"/>
      <c r="EJ114" s="21"/>
      <c r="EK114" s="21"/>
      <c r="EL114" s="21"/>
      <c r="EM114" s="21"/>
      <c r="EN114" s="21"/>
      <c r="EO114" s="21"/>
      <c r="EP114" s="21"/>
      <c r="EQ114" s="21"/>
      <c r="ER114" s="21"/>
      <c r="ES114" s="21"/>
      <c r="ET114" s="21"/>
      <c r="EU114" s="21"/>
      <c r="EV114" s="21"/>
      <c r="EW114" s="21"/>
      <c r="EX114" s="21"/>
      <c r="EY114" s="21"/>
      <c r="EZ114" s="21"/>
      <c r="FA114" s="21"/>
      <c r="FB114" s="21"/>
      <c r="FC114" s="21"/>
      <c r="FD114" s="21"/>
      <c r="FE114" s="21"/>
      <c r="FF114" s="21"/>
    </row>
    <row r="115" spans="1:162" ht="12.75">
      <c r="F115" s="173"/>
      <c r="G115" s="172"/>
      <c r="M115" s="164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  <c r="BK115" s="21"/>
      <c r="BL115" s="21"/>
      <c r="BM115" s="21"/>
      <c r="BN115" s="21"/>
      <c r="BO115" s="21"/>
      <c r="BP115" s="21"/>
      <c r="BQ115" s="21"/>
      <c r="BR115" s="21"/>
      <c r="BS115" s="21"/>
      <c r="BT115" s="21"/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21"/>
      <c r="CP115" s="21"/>
      <c r="CQ115" s="21"/>
      <c r="CR115" s="21"/>
      <c r="CS115" s="21"/>
      <c r="CT115" s="21"/>
      <c r="CU115" s="21"/>
      <c r="CV115" s="21"/>
      <c r="CW115" s="21"/>
      <c r="CX115" s="21"/>
      <c r="CY115" s="21"/>
      <c r="CZ115" s="21"/>
      <c r="DA115" s="21"/>
      <c r="DB115" s="21"/>
      <c r="DC115" s="21"/>
      <c r="DD115" s="21"/>
      <c r="DE115" s="21"/>
      <c r="DF115" s="21"/>
      <c r="DG115" s="21"/>
      <c r="DH115" s="21"/>
      <c r="DI115" s="21"/>
      <c r="DJ115" s="21"/>
      <c r="DK115" s="21"/>
      <c r="DL115" s="21"/>
      <c r="DM115" s="21"/>
      <c r="DN115" s="21"/>
      <c r="DO115" s="21"/>
      <c r="DP115" s="21"/>
      <c r="DQ115" s="21"/>
      <c r="DR115" s="21"/>
      <c r="DS115" s="21"/>
      <c r="DT115" s="21"/>
      <c r="DU115" s="21"/>
      <c r="DV115" s="21"/>
      <c r="DW115" s="21"/>
      <c r="DX115" s="21"/>
      <c r="DY115" s="21"/>
      <c r="DZ115" s="21"/>
      <c r="EA115" s="21"/>
      <c r="EB115" s="21"/>
      <c r="EC115" s="21"/>
      <c r="ED115" s="21"/>
      <c r="EE115" s="21"/>
      <c r="EF115" s="21"/>
      <c r="EG115" s="21"/>
      <c r="EH115" s="21"/>
      <c r="EI115" s="21"/>
      <c r="EJ115" s="21"/>
      <c r="EK115" s="21"/>
      <c r="EL115" s="21"/>
      <c r="EM115" s="21"/>
      <c r="EN115" s="21"/>
      <c r="EO115" s="21"/>
      <c r="EP115" s="21"/>
      <c r="EQ115" s="21"/>
      <c r="ER115" s="21"/>
      <c r="ES115" s="21"/>
      <c r="ET115" s="21"/>
      <c r="EU115" s="21"/>
      <c r="EV115" s="21"/>
      <c r="EW115" s="21"/>
      <c r="EX115" s="21"/>
      <c r="EY115" s="21"/>
      <c r="EZ115" s="21"/>
      <c r="FA115" s="21"/>
      <c r="FB115" s="21"/>
      <c r="FC115" s="21"/>
      <c r="FD115" s="21"/>
      <c r="FE115" s="21"/>
      <c r="FF115" s="21"/>
    </row>
    <row r="116" spans="1:162" ht="12.75">
      <c r="F116" s="173"/>
      <c r="G116" s="185"/>
      <c r="M116" s="164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21"/>
      <c r="EZ116" s="21"/>
      <c r="FA116" s="21"/>
      <c r="FB116" s="21"/>
      <c r="FC116" s="21"/>
      <c r="FD116" s="21"/>
      <c r="FE116" s="21"/>
      <c r="FF116" s="21"/>
    </row>
    <row r="117" spans="1:162" ht="12.75">
      <c r="F117" s="173"/>
      <c r="G117" s="172"/>
      <c r="K117" s="177"/>
      <c r="L117" s="180"/>
      <c r="M117" s="164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1"/>
      <c r="BO117" s="21"/>
      <c r="BP117" s="21"/>
      <c r="BQ117" s="21"/>
      <c r="BR117" s="21"/>
      <c r="BS117" s="21"/>
      <c r="BT117" s="21"/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21"/>
      <c r="CP117" s="21"/>
      <c r="CQ117" s="21"/>
      <c r="CR117" s="21"/>
      <c r="CS117" s="21"/>
      <c r="CT117" s="21"/>
      <c r="CU117" s="21"/>
      <c r="CV117" s="21"/>
      <c r="CW117" s="21"/>
      <c r="CX117" s="21"/>
      <c r="CY117" s="21"/>
      <c r="CZ117" s="21"/>
      <c r="DA117" s="21"/>
      <c r="DB117" s="21"/>
      <c r="DC117" s="21"/>
      <c r="DD117" s="21"/>
      <c r="DE117" s="21"/>
      <c r="DF117" s="21"/>
      <c r="DG117" s="21"/>
      <c r="DH117" s="21"/>
      <c r="DI117" s="21"/>
      <c r="DJ117" s="21"/>
      <c r="DK117" s="21"/>
      <c r="DL117" s="21"/>
      <c r="DM117" s="21"/>
      <c r="DN117" s="21"/>
      <c r="DO117" s="21"/>
      <c r="DP117" s="21"/>
      <c r="DQ117" s="21"/>
      <c r="DR117" s="21"/>
      <c r="DS117" s="21"/>
      <c r="DT117" s="21"/>
      <c r="DU117" s="21"/>
      <c r="DV117" s="21"/>
      <c r="DW117" s="21"/>
      <c r="DX117" s="21"/>
      <c r="DY117" s="21"/>
      <c r="DZ117" s="21"/>
      <c r="EA117" s="21"/>
      <c r="EB117" s="21"/>
      <c r="EC117" s="21"/>
      <c r="ED117" s="21"/>
      <c r="EE117" s="21"/>
      <c r="EF117" s="21"/>
      <c r="EG117" s="21"/>
      <c r="EH117" s="21"/>
      <c r="EI117" s="21"/>
      <c r="EJ117" s="21"/>
      <c r="EK117" s="21"/>
      <c r="EL117" s="21"/>
      <c r="EM117" s="21"/>
      <c r="EN117" s="21"/>
      <c r="EO117" s="21"/>
      <c r="EP117" s="21"/>
      <c r="EQ117" s="21"/>
      <c r="ER117" s="21"/>
      <c r="ES117" s="21"/>
      <c r="ET117" s="21"/>
      <c r="EU117" s="21"/>
      <c r="EV117" s="21"/>
      <c r="EW117" s="21"/>
      <c r="EX117" s="21"/>
      <c r="EY117" s="21"/>
      <c r="EZ117" s="21"/>
      <c r="FA117" s="21"/>
      <c r="FB117" s="21"/>
      <c r="FC117" s="21"/>
      <c r="FD117" s="21"/>
      <c r="FE117" s="21"/>
      <c r="FF117" s="21"/>
    </row>
    <row r="118" spans="1:162" ht="12.75">
      <c r="F118" s="173"/>
      <c r="G118" s="172"/>
      <c r="K118" s="177"/>
      <c r="L118" s="180"/>
      <c r="M118" s="164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21"/>
      <c r="CP118" s="21"/>
      <c r="CQ118" s="21"/>
      <c r="CR118" s="21"/>
      <c r="CS118" s="21"/>
      <c r="CT118" s="21"/>
      <c r="CU118" s="21"/>
      <c r="CV118" s="21"/>
      <c r="CW118" s="21"/>
      <c r="CX118" s="21"/>
      <c r="CY118" s="21"/>
      <c r="CZ118" s="21"/>
      <c r="DA118" s="21"/>
      <c r="DB118" s="21"/>
      <c r="DC118" s="21"/>
      <c r="DD118" s="21"/>
      <c r="DE118" s="21"/>
      <c r="DF118" s="21"/>
      <c r="DG118" s="21"/>
      <c r="DH118" s="21"/>
      <c r="DI118" s="21"/>
      <c r="DJ118" s="21"/>
      <c r="DK118" s="21"/>
      <c r="DL118" s="21"/>
      <c r="DM118" s="21"/>
      <c r="DN118" s="21"/>
      <c r="DO118" s="21"/>
      <c r="DP118" s="21"/>
      <c r="DQ118" s="21"/>
      <c r="DR118" s="21"/>
      <c r="DS118" s="21"/>
      <c r="DT118" s="21"/>
      <c r="DU118" s="21"/>
      <c r="DV118" s="21"/>
      <c r="DW118" s="21"/>
      <c r="DX118" s="21"/>
      <c r="DY118" s="21"/>
      <c r="DZ118" s="21"/>
      <c r="EA118" s="21"/>
      <c r="EB118" s="21"/>
      <c r="EC118" s="21"/>
      <c r="ED118" s="21"/>
      <c r="EE118" s="21"/>
      <c r="EF118" s="21"/>
      <c r="EG118" s="21"/>
      <c r="EH118" s="21"/>
      <c r="EI118" s="21"/>
      <c r="EJ118" s="21"/>
      <c r="EK118" s="21"/>
      <c r="EL118" s="21"/>
      <c r="EM118" s="21"/>
      <c r="EN118" s="21"/>
      <c r="EO118" s="21"/>
      <c r="EP118" s="21"/>
      <c r="EQ118" s="21"/>
      <c r="ER118" s="21"/>
      <c r="ES118" s="21"/>
      <c r="ET118" s="21"/>
      <c r="EU118" s="21"/>
      <c r="EV118" s="21"/>
      <c r="EW118" s="21"/>
      <c r="EX118" s="21"/>
      <c r="EY118" s="21"/>
      <c r="EZ118" s="21"/>
      <c r="FA118" s="21"/>
      <c r="FB118" s="21"/>
      <c r="FC118" s="21"/>
      <c r="FD118" s="21"/>
      <c r="FE118" s="21"/>
      <c r="FF118" s="21"/>
    </row>
    <row r="119" spans="1:162" ht="12.75">
      <c r="F119" s="173"/>
      <c r="G119" s="172"/>
      <c r="L119" s="180"/>
      <c r="M119" s="164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  <c r="BM119" s="21"/>
      <c r="BN119" s="21"/>
      <c r="BO119" s="21"/>
      <c r="BP119" s="21"/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21"/>
      <c r="CP119" s="21"/>
      <c r="CQ119" s="21"/>
      <c r="CR119" s="21"/>
      <c r="CS119" s="21"/>
      <c r="CT119" s="21"/>
      <c r="CU119" s="21"/>
      <c r="CV119" s="21"/>
      <c r="CW119" s="21"/>
      <c r="CX119" s="21"/>
      <c r="CY119" s="21"/>
      <c r="CZ119" s="21"/>
      <c r="DA119" s="21"/>
      <c r="DB119" s="21"/>
      <c r="DC119" s="21"/>
      <c r="DD119" s="21"/>
      <c r="DE119" s="21"/>
      <c r="DF119" s="21"/>
      <c r="DG119" s="21"/>
      <c r="DH119" s="21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1"/>
      <c r="EG119" s="21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1"/>
      <c r="FF119" s="21"/>
    </row>
    <row r="120" spans="1:162" ht="12.75">
      <c r="F120" s="173"/>
      <c r="G120" s="172"/>
      <c r="L120" s="180"/>
      <c r="M120" s="164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1"/>
      <c r="CU120" s="21"/>
      <c r="CV120" s="21"/>
      <c r="CW120" s="21"/>
      <c r="CX120" s="21"/>
      <c r="CY120" s="21"/>
      <c r="CZ120" s="21"/>
      <c r="DA120" s="21"/>
      <c r="DB120" s="21"/>
      <c r="DC120" s="21"/>
      <c r="DD120" s="21"/>
      <c r="DE120" s="21"/>
      <c r="DF120" s="21"/>
      <c r="DG120" s="21"/>
      <c r="DH120" s="21"/>
      <c r="DI120" s="21"/>
      <c r="DJ120" s="2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1"/>
      <c r="EZ120" s="21"/>
      <c r="FA120" s="21"/>
      <c r="FB120" s="21"/>
      <c r="FC120" s="21"/>
      <c r="FD120" s="21"/>
      <c r="FE120" s="21"/>
      <c r="FF120" s="21"/>
    </row>
    <row r="121" spans="1:162" ht="12.75">
      <c r="F121" s="173"/>
      <c r="G121" s="172"/>
      <c r="K121" s="177"/>
      <c r="L121" s="180"/>
      <c r="M121" s="164"/>
      <c r="AI121" s="21"/>
      <c r="AJ121" s="21"/>
      <c r="AK121" s="21"/>
      <c r="AL121" s="21"/>
      <c r="AM121" s="21"/>
      <c r="AN121" s="21"/>
      <c r="AO121" s="21"/>
      <c r="AP121" s="21"/>
      <c r="AQ121" s="21"/>
      <c r="AR121" s="21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21"/>
      <c r="BK121" s="21"/>
      <c r="BL121" s="21"/>
      <c r="BM121" s="21"/>
      <c r="BN121" s="21"/>
      <c r="BO121" s="21"/>
      <c r="BP121" s="21"/>
      <c r="BQ121" s="21"/>
      <c r="BR121" s="21"/>
      <c r="BS121" s="21"/>
      <c r="BT121" s="21"/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21"/>
      <c r="CP121" s="21"/>
      <c r="CQ121" s="21"/>
      <c r="CR121" s="21"/>
      <c r="CS121" s="21"/>
      <c r="CT121" s="21"/>
      <c r="CU121" s="21"/>
      <c r="CV121" s="21"/>
      <c r="CW121" s="21"/>
      <c r="CX121" s="21"/>
      <c r="CY121" s="21"/>
      <c r="CZ121" s="21"/>
      <c r="DA121" s="21"/>
      <c r="DB121" s="21"/>
      <c r="DC121" s="21"/>
      <c r="DD121" s="21"/>
      <c r="DE121" s="21"/>
      <c r="DF121" s="21"/>
      <c r="DG121" s="21"/>
      <c r="DH121" s="21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1"/>
      <c r="EG121" s="21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1"/>
      <c r="FF121" s="21"/>
    </row>
    <row r="122" spans="1:162" ht="12.75">
      <c r="F122" s="173"/>
      <c r="G122" s="172"/>
      <c r="K122" s="177"/>
      <c r="L122" s="180"/>
      <c r="M122" s="164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21"/>
      <c r="CP122" s="21"/>
      <c r="CQ122" s="21"/>
      <c r="CR122" s="21"/>
      <c r="CS122" s="21"/>
      <c r="CT122" s="21"/>
      <c r="CU122" s="21"/>
      <c r="CV122" s="21"/>
      <c r="CW122" s="21"/>
      <c r="CX122" s="21"/>
      <c r="CY122" s="21"/>
      <c r="CZ122" s="21"/>
      <c r="DA122" s="21"/>
      <c r="DB122" s="21"/>
      <c r="DC122" s="21"/>
      <c r="DD122" s="21"/>
      <c r="DE122" s="21"/>
      <c r="DF122" s="21"/>
      <c r="DG122" s="21"/>
      <c r="DH122" s="21"/>
      <c r="DI122" s="21"/>
      <c r="DJ122" s="21"/>
      <c r="DK122" s="21"/>
      <c r="DL122" s="21"/>
      <c r="DM122" s="21"/>
      <c r="DN122" s="21"/>
      <c r="DO122" s="21"/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1"/>
      <c r="EA122" s="21"/>
      <c r="EB122" s="21"/>
      <c r="EC122" s="21"/>
      <c r="ED122" s="21"/>
      <c r="EE122" s="21"/>
      <c r="EF122" s="21"/>
      <c r="EG122" s="21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1"/>
      <c r="FF122" s="21"/>
    </row>
    <row r="123" spans="1:162" ht="12.75">
      <c r="A123" s="15"/>
      <c r="B123" s="15"/>
      <c r="C123" s="15"/>
      <c r="D123" s="16"/>
      <c r="E123" s="17"/>
      <c r="F123" s="173"/>
      <c r="G123" s="172"/>
      <c r="H123" s="19"/>
      <c r="I123" s="19"/>
      <c r="J123" s="19"/>
      <c r="K123" s="179"/>
      <c r="L123" s="180"/>
      <c r="M123" s="183"/>
      <c r="N123" s="182"/>
      <c r="O123" s="182"/>
      <c r="P123" s="182"/>
      <c r="Q123" s="182"/>
      <c r="R123" s="182"/>
      <c r="S123" s="182"/>
      <c r="T123" s="182"/>
      <c r="U123" s="182"/>
      <c r="V123" s="182"/>
      <c r="W123" s="182"/>
      <c r="X123" s="182"/>
      <c r="Y123" s="182"/>
      <c r="Z123" s="182"/>
      <c r="AA123" s="182"/>
      <c r="AB123" s="176"/>
      <c r="AC123" s="182"/>
      <c r="AD123" s="182"/>
      <c r="AE123" s="182"/>
      <c r="AF123" s="182"/>
      <c r="AG123" s="182"/>
      <c r="AH123" s="182"/>
      <c r="AI123" s="182"/>
      <c r="AJ123" s="182"/>
      <c r="AK123" s="182"/>
      <c r="AL123" s="182"/>
      <c r="AM123" s="182"/>
      <c r="AN123" s="182"/>
      <c r="AO123" s="182"/>
      <c r="AP123" s="182"/>
      <c r="AQ123" s="182"/>
      <c r="AR123" s="182"/>
      <c r="AS123" s="182"/>
      <c r="AT123" s="182"/>
      <c r="AU123" s="182"/>
      <c r="AV123" s="182"/>
      <c r="AW123" s="182"/>
      <c r="AX123" s="182"/>
      <c r="AY123" s="182"/>
      <c r="AZ123" s="182"/>
      <c r="BA123" s="182"/>
      <c r="BB123" s="182"/>
      <c r="BC123" s="182"/>
      <c r="BD123" s="182"/>
      <c r="BE123" s="182"/>
      <c r="BF123" s="182"/>
      <c r="BG123" s="182"/>
      <c r="BH123" s="182"/>
      <c r="BI123" s="182"/>
      <c r="BJ123" s="182"/>
      <c r="BK123" s="182"/>
      <c r="BL123" s="182"/>
      <c r="BM123" s="182"/>
      <c r="BN123" s="182"/>
      <c r="BO123" s="182"/>
      <c r="BP123" s="182"/>
      <c r="BQ123" s="182"/>
      <c r="BR123" s="182"/>
      <c r="BS123" s="182"/>
      <c r="BT123" s="182"/>
      <c r="BU123" s="182"/>
      <c r="BV123" s="182"/>
      <c r="BW123" s="182"/>
      <c r="BX123" s="182"/>
      <c r="BY123" s="182"/>
      <c r="BZ123" s="182"/>
      <c r="CA123" s="182"/>
      <c r="CB123" s="182"/>
      <c r="CC123" s="182"/>
      <c r="CD123" s="182"/>
      <c r="CE123" s="182"/>
      <c r="CF123" s="182"/>
      <c r="CG123" s="182"/>
      <c r="CH123" s="182"/>
      <c r="CI123" s="182"/>
      <c r="CJ123" s="182"/>
      <c r="CK123" s="182"/>
      <c r="CL123" s="182"/>
      <c r="CM123" s="182"/>
      <c r="CN123" s="182"/>
      <c r="CO123" s="182"/>
      <c r="CP123" s="182"/>
      <c r="CQ123" s="182"/>
      <c r="CR123" s="182"/>
      <c r="CS123" s="182"/>
      <c r="CT123" s="182"/>
      <c r="CU123" s="182"/>
      <c r="CV123" s="182"/>
      <c r="CW123" s="182"/>
      <c r="CX123" s="182"/>
      <c r="CY123" s="182"/>
      <c r="CZ123" s="182"/>
      <c r="DA123" s="182"/>
      <c r="DB123" s="182"/>
      <c r="DC123" s="182"/>
      <c r="DD123" s="182"/>
      <c r="DE123" s="182"/>
      <c r="DF123" s="182"/>
      <c r="DG123" s="182"/>
      <c r="DH123" s="182"/>
      <c r="DI123" s="182"/>
      <c r="DJ123" s="182"/>
      <c r="DK123" s="182"/>
      <c r="DL123" s="182"/>
      <c r="DM123" s="182"/>
      <c r="DN123" s="182"/>
      <c r="DO123" s="182"/>
      <c r="DP123" s="182"/>
      <c r="DQ123" s="182"/>
      <c r="DR123" s="182"/>
      <c r="DS123" s="182"/>
      <c r="DT123" s="182"/>
      <c r="DU123" s="182"/>
      <c r="DV123" s="182"/>
      <c r="DW123" s="182"/>
      <c r="DX123" s="182"/>
      <c r="DY123" s="182"/>
      <c r="DZ123" s="182"/>
      <c r="EA123" s="182"/>
      <c r="EB123" s="182"/>
      <c r="EC123" s="182"/>
      <c r="ED123" s="182"/>
      <c r="EE123" s="182"/>
      <c r="EF123" s="182"/>
      <c r="EG123" s="182"/>
      <c r="EH123" s="182"/>
      <c r="EI123" s="182"/>
      <c r="EJ123" s="182"/>
    </row>
    <row r="124" spans="1:162" ht="12.75">
      <c r="F124" s="173"/>
      <c r="G124" s="172"/>
      <c r="K124" s="177"/>
      <c r="L124" s="180"/>
      <c r="M124" s="164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/>
      <c r="BO124" s="21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21"/>
      <c r="CP124" s="21"/>
      <c r="CQ124" s="21"/>
      <c r="CR124" s="21"/>
      <c r="CS124" s="21"/>
      <c r="CT124" s="21"/>
      <c r="CU124" s="21"/>
      <c r="CV124" s="21"/>
      <c r="CW124" s="21"/>
      <c r="CX124" s="21"/>
      <c r="CY124" s="21"/>
      <c r="CZ124" s="21"/>
      <c r="DA124" s="21"/>
      <c r="DB124" s="21"/>
      <c r="DC124" s="21"/>
      <c r="DD124" s="21"/>
      <c r="DE124" s="21"/>
      <c r="DF124" s="21"/>
      <c r="DG124" s="21"/>
      <c r="DH124" s="21"/>
      <c r="DI124" s="21"/>
      <c r="DJ124" s="2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21"/>
      <c r="EZ124" s="21"/>
      <c r="FA124" s="21"/>
      <c r="FB124" s="21"/>
      <c r="FC124" s="21"/>
      <c r="FD124" s="21"/>
      <c r="FE124" s="21"/>
      <c r="FF124" s="21"/>
    </row>
    <row r="125" spans="1:162" ht="12.75">
      <c r="A125" s="15"/>
      <c r="B125" s="15"/>
      <c r="C125" s="15"/>
      <c r="D125" s="16"/>
      <c r="E125" s="17"/>
      <c r="F125" s="173"/>
      <c r="G125" s="172"/>
      <c r="H125" s="19"/>
      <c r="I125" s="19"/>
      <c r="J125" s="19"/>
      <c r="K125" s="184"/>
      <c r="L125" s="184"/>
      <c r="M125" s="181"/>
      <c r="N125" s="182"/>
      <c r="O125" s="182"/>
      <c r="P125" s="182"/>
      <c r="Q125" s="182"/>
      <c r="R125" s="182"/>
      <c r="S125" s="182"/>
      <c r="T125" s="182"/>
      <c r="U125" s="182"/>
      <c r="V125" s="182"/>
      <c r="W125" s="182"/>
      <c r="X125" s="182"/>
      <c r="Y125" s="182"/>
      <c r="Z125" s="182"/>
      <c r="AA125" s="182"/>
      <c r="AB125" s="182"/>
      <c r="AC125" s="182"/>
      <c r="AD125" s="182"/>
      <c r="AE125" s="182"/>
      <c r="AF125" s="182"/>
      <c r="AG125" s="182"/>
      <c r="AH125" s="182"/>
      <c r="AI125" s="182"/>
      <c r="AJ125" s="182"/>
      <c r="AK125" s="182"/>
      <c r="AL125" s="182"/>
      <c r="AM125" s="182"/>
      <c r="AN125" s="182"/>
      <c r="AO125" s="182"/>
      <c r="AP125" s="182"/>
      <c r="AQ125" s="182"/>
      <c r="AR125" s="182"/>
      <c r="AS125" s="182"/>
      <c r="AT125" s="182"/>
      <c r="AU125" s="182"/>
      <c r="AV125" s="182"/>
      <c r="AW125" s="182"/>
      <c r="AX125" s="182"/>
      <c r="AY125" s="182"/>
      <c r="AZ125" s="182"/>
      <c r="BA125" s="182"/>
      <c r="BB125" s="182"/>
      <c r="BC125" s="182"/>
      <c r="BD125" s="182"/>
      <c r="BE125" s="182"/>
      <c r="BF125" s="182"/>
      <c r="BG125" s="182"/>
      <c r="BH125" s="182"/>
      <c r="BI125" s="182"/>
      <c r="BJ125" s="182"/>
      <c r="BK125" s="182"/>
      <c r="BL125" s="182"/>
      <c r="BM125" s="182"/>
      <c r="BN125" s="182"/>
      <c r="BO125" s="182"/>
      <c r="BP125" s="182"/>
      <c r="BQ125" s="182"/>
      <c r="BR125" s="182"/>
      <c r="BS125" s="182"/>
      <c r="BT125" s="182"/>
      <c r="BU125" s="182"/>
      <c r="BV125" s="182"/>
      <c r="BW125" s="182"/>
      <c r="BX125" s="182"/>
      <c r="BY125" s="182"/>
      <c r="BZ125" s="182"/>
      <c r="CA125" s="182"/>
      <c r="CB125" s="182"/>
      <c r="CC125" s="182"/>
      <c r="CD125" s="182"/>
      <c r="CE125" s="182"/>
      <c r="CF125" s="182"/>
      <c r="CG125" s="182"/>
      <c r="CH125" s="182"/>
      <c r="CI125" s="182"/>
      <c r="CJ125" s="182"/>
      <c r="CK125" s="182"/>
      <c r="CL125" s="182"/>
      <c r="CM125" s="182"/>
      <c r="CN125" s="182"/>
      <c r="CO125" s="182"/>
      <c r="CP125" s="182"/>
      <c r="CQ125" s="182"/>
      <c r="CR125" s="182"/>
      <c r="CS125" s="182"/>
      <c r="CT125" s="182"/>
      <c r="CU125" s="182"/>
      <c r="CV125" s="182"/>
      <c r="CW125" s="182"/>
      <c r="CX125" s="182"/>
      <c r="CY125" s="182"/>
      <c r="CZ125" s="182"/>
      <c r="DA125" s="182"/>
      <c r="DB125" s="182"/>
      <c r="DC125" s="182"/>
      <c r="DD125" s="182"/>
      <c r="DE125" s="182"/>
      <c r="DF125" s="182"/>
      <c r="DG125" s="182"/>
      <c r="DH125" s="182"/>
      <c r="DI125" s="182"/>
      <c r="DJ125" s="182"/>
      <c r="DK125" s="182"/>
      <c r="DL125" s="182"/>
      <c r="DM125" s="182"/>
      <c r="DN125" s="182"/>
      <c r="DO125" s="182"/>
      <c r="DP125" s="182"/>
      <c r="DQ125" s="182"/>
      <c r="DR125" s="182"/>
      <c r="DS125" s="182"/>
      <c r="DT125" s="182"/>
      <c r="DU125" s="182"/>
      <c r="DV125" s="182"/>
      <c r="DW125" s="182"/>
      <c r="DX125" s="182"/>
      <c r="DY125" s="182"/>
      <c r="DZ125" s="182"/>
      <c r="EA125" s="182"/>
      <c r="EB125" s="182"/>
      <c r="EC125" s="182"/>
      <c r="ED125" s="182"/>
      <c r="EE125" s="182"/>
      <c r="EF125" s="182"/>
      <c r="EG125" s="182"/>
      <c r="EH125" s="182"/>
      <c r="EI125" s="182"/>
      <c r="EJ125" s="182"/>
      <c r="EK125" s="182"/>
      <c r="EL125" s="182"/>
      <c r="EM125" s="182"/>
      <c r="EN125" s="182"/>
      <c r="EO125" s="182"/>
      <c r="EP125" s="182"/>
      <c r="EQ125" s="182"/>
      <c r="ER125" s="182"/>
      <c r="ES125" s="182"/>
      <c r="ET125" s="182"/>
      <c r="EU125" s="182"/>
      <c r="EV125" s="182"/>
      <c r="EW125" s="182"/>
      <c r="EX125" s="182"/>
      <c r="EY125" s="182"/>
      <c r="EZ125" s="182"/>
      <c r="FA125" s="182"/>
      <c r="FB125" s="182"/>
      <c r="FC125" s="182"/>
      <c r="FD125" s="182"/>
      <c r="FE125" s="182"/>
      <c r="FF125" s="182"/>
    </row>
    <row r="126" spans="1:162" ht="12.75">
      <c r="A126" s="15"/>
      <c r="B126" s="15"/>
      <c r="C126" s="15"/>
      <c r="D126" s="16"/>
      <c r="E126" s="17"/>
      <c r="F126" s="173"/>
      <c r="G126" s="172"/>
      <c r="H126" s="19"/>
      <c r="I126" s="19"/>
      <c r="J126" s="19"/>
      <c r="K126" s="165"/>
      <c r="L126" s="175"/>
      <c r="M126" s="166"/>
      <c r="N126" s="20"/>
      <c r="O126" s="21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  <c r="BL126" s="21"/>
      <c r="BM126" s="21"/>
      <c r="BN126" s="21"/>
      <c r="BO126" s="21"/>
      <c r="BP126" s="21"/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21"/>
      <c r="CP126" s="21"/>
      <c r="CQ126" s="21"/>
      <c r="CR126" s="21"/>
      <c r="CS126" s="21"/>
      <c r="CT126" s="21"/>
      <c r="CU126" s="21"/>
      <c r="CV126" s="21"/>
      <c r="CW126" s="21"/>
      <c r="CX126" s="21"/>
      <c r="CY126" s="21"/>
      <c r="CZ126" s="21"/>
      <c r="DA126" s="21"/>
      <c r="DB126" s="21"/>
      <c r="DC126" s="21"/>
      <c r="DD126" s="21"/>
      <c r="DE126" s="21"/>
      <c r="DF126" s="21"/>
      <c r="DG126" s="21"/>
      <c r="DH126" s="21"/>
      <c r="DI126" s="21"/>
      <c r="DJ126" s="21"/>
      <c r="DK126" s="21"/>
      <c r="DL126" s="21"/>
      <c r="DM126" s="21"/>
      <c r="DN126" s="21"/>
      <c r="DO126" s="21"/>
      <c r="DP126" s="21"/>
      <c r="DQ126" s="21"/>
      <c r="DR126" s="21"/>
      <c r="DS126" s="21"/>
      <c r="DT126" s="21"/>
      <c r="DU126" s="21"/>
      <c r="DV126" s="21"/>
      <c r="DW126" s="21"/>
      <c r="DX126" s="21"/>
      <c r="DY126" s="21"/>
      <c r="DZ126" s="21"/>
      <c r="EA126" s="21"/>
      <c r="EB126" s="21"/>
      <c r="EC126" s="21"/>
      <c r="ED126" s="21"/>
      <c r="EE126" s="21"/>
      <c r="EF126" s="21"/>
      <c r="EG126" s="21"/>
      <c r="EH126" s="21"/>
      <c r="EI126" s="21"/>
      <c r="EJ126" s="21"/>
      <c r="EK126" s="21"/>
      <c r="EL126" s="21"/>
      <c r="EM126" s="21"/>
      <c r="EN126" s="21"/>
      <c r="EO126" s="21"/>
      <c r="EP126" s="21"/>
      <c r="EQ126" s="21"/>
      <c r="ER126" s="21"/>
      <c r="ES126" s="21"/>
      <c r="ET126" s="21"/>
      <c r="EU126" s="21"/>
      <c r="EV126" s="21"/>
      <c r="EW126" s="21"/>
      <c r="EX126" s="21"/>
      <c r="EY126" s="21"/>
      <c r="EZ126" s="21"/>
      <c r="FA126" s="21"/>
      <c r="FB126" s="21"/>
      <c r="FC126" s="21"/>
      <c r="FD126" s="21"/>
      <c r="FE126" s="21"/>
      <c r="FF126" s="21"/>
    </row>
    <row r="127" spans="1:162" ht="12.75">
      <c r="A127" s="15"/>
      <c r="B127" s="15"/>
      <c r="C127" s="15"/>
      <c r="D127" s="16"/>
      <c r="E127" s="17"/>
      <c r="F127" s="173"/>
      <c r="G127" s="172"/>
      <c r="H127" s="19"/>
      <c r="I127" s="19"/>
      <c r="J127" s="19"/>
      <c r="K127" s="165"/>
      <c r="L127" s="175"/>
      <c r="M127" s="166"/>
      <c r="N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</row>
    <row r="128" spans="1:162" ht="12.75">
      <c r="A128" s="15"/>
      <c r="B128" s="15"/>
      <c r="C128" s="15"/>
      <c r="D128" s="16"/>
      <c r="E128" s="17"/>
      <c r="F128" s="173"/>
      <c r="G128" s="172"/>
      <c r="H128" s="19"/>
      <c r="I128" s="19"/>
      <c r="J128" s="19"/>
      <c r="K128" s="179"/>
      <c r="L128" s="180"/>
      <c r="M128" s="181"/>
      <c r="N128" s="182"/>
      <c r="O128" s="182"/>
      <c r="P128" s="182"/>
      <c r="Q128" s="182"/>
      <c r="R128" s="182"/>
      <c r="S128" s="182"/>
      <c r="T128" s="182"/>
      <c r="U128" s="182"/>
      <c r="V128" s="182"/>
      <c r="W128" s="182"/>
      <c r="X128" s="182"/>
      <c r="Y128" s="182"/>
      <c r="Z128" s="182"/>
      <c r="AA128" s="182"/>
      <c r="AB128" s="182"/>
      <c r="AC128" s="182"/>
      <c r="AD128" s="182"/>
      <c r="AE128" s="182"/>
      <c r="AF128" s="182"/>
      <c r="AG128" s="182"/>
      <c r="AH128" s="182"/>
      <c r="AI128" s="182"/>
      <c r="AJ128" s="182"/>
      <c r="AK128" s="182"/>
      <c r="AL128" s="182"/>
      <c r="AM128" s="182"/>
      <c r="AN128" s="182"/>
      <c r="AO128" s="182"/>
      <c r="AP128" s="182"/>
      <c r="AQ128" s="182"/>
      <c r="AR128" s="182"/>
      <c r="AS128" s="182"/>
      <c r="AT128" s="182"/>
      <c r="AU128" s="182"/>
      <c r="AV128" s="182"/>
      <c r="AW128" s="182"/>
      <c r="AX128" s="182"/>
      <c r="AY128" s="182"/>
      <c r="AZ128" s="182"/>
      <c r="BA128" s="182"/>
      <c r="BB128" s="182"/>
      <c r="BC128" s="182"/>
      <c r="BD128" s="182"/>
      <c r="BE128" s="182"/>
      <c r="BF128" s="182"/>
      <c r="BG128" s="182"/>
      <c r="BH128" s="182"/>
      <c r="BI128" s="182"/>
      <c r="BJ128" s="182"/>
      <c r="BK128" s="182"/>
      <c r="BL128" s="182"/>
      <c r="BM128" s="182"/>
      <c r="BN128" s="182"/>
      <c r="BO128" s="182"/>
      <c r="BP128" s="182"/>
      <c r="BQ128" s="182"/>
      <c r="BR128" s="182"/>
      <c r="BS128" s="182"/>
      <c r="BT128" s="182"/>
      <c r="BU128" s="182"/>
      <c r="BV128" s="182"/>
      <c r="BW128" s="182"/>
      <c r="BX128" s="182"/>
      <c r="BY128" s="182"/>
      <c r="BZ128" s="182"/>
      <c r="CA128" s="182"/>
      <c r="CB128" s="182"/>
      <c r="CC128" s="182"/>
      <c r="CD128" s="182"/>
      <c r="CE128" s="182"/>
      <c r="CF128" s="182"/>
      <c r="CG128" s="182"/>
      <c r="CH128" s="182"/>
      <c r="CI128" s="182"/>
      <c r="CJ128" s="182"/>
      <c r="CK128" s="182"/>
      <c r="CL128" s="182"/>
      <c r="CM128" s="182"/>
      <c r="CN128" s="182"/>
      <c r="CO128" s="182"/>
      <c r="CP128" s="182"/>
      <c r="CQ128" s="182"/>
      <c r="CR128" s="182"/>
      <c r="CS128" s="182"/>
      <c r="CT128" s="182"/>
      <c r="CU128" s="182"/>
      <c r="CV128" s="182"/>
      <c r="CW128" s="182"/>
      <c r="CX128" s="182"/>
      <c r="CY128" s="182"/>
      <c r="CZ128" s="182"/>
      <c r="DA128" s="182"/>
      <c r="DB128" s="182"/>
      <c r="DC128" s="182"/>
      <c r="DD128" s="182"/>
      <c r="DE128" s="182"/>
      <c r="DF128" s="182"/>
      <c r="DG128" s="182"/>
      <c r="DH128" s="182"/>
      <c r="DI128" s="182"/>
      <c r="DJ128" s="182"/>
      <c r="DK128" s="182"/>
      <c r="DL128" s="182"/>
      <c r="DM128" s="182"/>
      <c r="DN128" s="182"/>
      <c r="DO128" s="182"/>
      <c r="DP128" s="182"/>
      <c r="DQ128" s="182"/>
      <c r="DR128" s="182"/>
      <c r="DS128" s="182"/>
      <c r="DT128" s="182"/>
      <c r="DU128" s="182"/>
      <c r="DV128" s="182"/>
      <c r="DW128" s="182"/>
      <c r="DX128" s="182"/>
      <c r="DY128" s="182"/>
      <c r="DZ128" s="182"/>
      <c r="EA128" s="182"/>
      <c r="EB128" s="182"/>
      <c r="EC128" s="182"/>
      <c r="ED128" s="182"/>
      <c r="EE128" s="182"/>
      <c r="EF128" s="182"/>
      <c r="EG128" s="182"/>
      <c r="EH128" s="182"/>
      <c r="EI128" s="182"/>
      <c r="EJ128" s="182"/>
      <c r="EK128" s="182"/>
      <c r="EL128" s="182"/>
      <c r="EM128" s="182"/>
      <c r="EN128" s="182"/>
      <c r="EO128" s="182"/>
      <c r="EP128" s="182"/>
      <c r="EQ128" s="182"/>
      <c r="ER128" s="182"/>
      <c r="ES128" s="182"/>
      <c r="ET128" s="182"/>
      <c r="EU128" s="182"/>
      <c r="EV128" s="182"/>
      <c r="EW128" s="182"/>
      <c r="EX128" s="182"/>
      <c r="EY128" s="182"/>
      <c r="EZ128" s="182"/>
      <c r="FA128" s="182"/>
      <c r="FB128" s="182"/>
      <c r="FC128" s="182"/>
      <c r="FD128" s="182"/>
      <c r="FE128" s="182"/>
      <c r="FF128" s="182"/>
    </row>
    <row r="129" spans="1:162" ht="12.75">
      <c r="A129" s="15"/>
      <c r="B129" s="15"/>
      <c r="C129" s="15"/>
      <c r="D129" s="16"/>
      <c r="E129" s="17"/>
      <c r="F129" s="173"/>
      <c r="G129" s="172"/>
      <c r="H129" s="19"/>
      <c r="I129" s="19"/>
      <c r="J129" s="19"/>
      <c r="K129" s="179"/>
      <c r="L129" s="180"/>
      <c r="M129" s="181"/>
      <c r="N129" s="182"/>
      <c r="O129" s="182"/>
      <c r="P129" s="182"/>
      <c r="Q129" s="182"/>
      <c r="R129" s="182"/>
      <c r="S129" s="182"/>
      <c r="T129" s="182"/>
      <c r="U129" s="182"/>
      <c r="V129" s="182"/>
      <c r="W129" s="182"/>
      <c r="X129" s="182"/>
      <c r="Y129" s="182"/>
      <c r="Z129" s="182"/>
      <c r="AA129" s="182"/>
      <c r="AB129" s="182"/>
      <c r="AC129" s="182"/>
      <c r="AD129" s="182"/>
      <c r="AE129" s="182"/>
      <c r="AF129" s="182"/>
      <c r="AG129" s="182"/>
      <c r="AH129" s="182"/>
      <c r="AI129" s="182"/>
      <c r="AJ129" s="182"/>
      <c r="AK129" s="182"/>
      <c r="AL129" s="182"/>
      <c r="AM129" s="182"/>
      <c r="AN129" s="182"/>
      <c r="AO129" s="182"/>
      <c r="AP129" s="182"/>
      <c r="AQ129" s="182"/>
      <c r="AR129" s="182"/>
      <c r="AS129" s="182"/>
      <c r="AT129" s="182"/>
      <c r="AU129" s="182"/>
      <c r="AV129" s="182"/>
      <c r="AW129" s="182"/>
      <c r="AX129" s="182"/>
      <c r="AY129" s="182"/>
      <c r="AZ129" s="182"/>
      <c r="BA129" s="182"/>
      <c r="BB129" s="182"/>
      <c r="BC129" s="182"/>
      <c r="BD129" s="182"/>
      <c r="BE129" s="182"/>
      <c r="BF129" s="182"/>
      <c r="BG129" s="182"/>
      <c r="BH129" s="182"/>
      <c r="BI129" s="182"/>
      <c r="BJ129" s="182"/>
      <c r="BK129" s="182"/>
      <c r="BL129" s="182"/>
      <c r="BM129" s="182"/>
      <c r="BN129" s="182"/>
      <c r="BO129" s="182"/>
      <c r="BP129" s="182"/>
      <c r="BQ129" s="182"/>
      <c r="BR129" s="182"/>
      <c r="BS129" s="182"/>
      <c r="BT129" s="182"/>
      <c r="BU129" s="182"/>
      <c r="BV129" s="182"/>
      <c r="BW129" s="182"/>
      <c r="BX129" s="182"/>
      <c r="BY129" s="182"/>
      <c r="BZ129" s="182"/>
      <c r="CA129" s="182"/>
      <c r="CB129" s="182"/>
      <c r="CC129" s="182"/>
      <c r="CD129" s="182"/>
      <c r="CE129" s="182"/>
      <c r="CF129" s="182"/>
      <c r="CG129" s="182"/>
      <c r="CH129" s="182"/>
      <c r="CI129" s="182"/>
      <c r="CJ129" s="182"/>
      <c r="CK129" s="182"/>
      <c r="CL129" s="182"/>
      <c r="CM129" s="182"/>
      <c r="CN129" s="182"/>
      <c r="CO129" s="182"/>
      <c r="CP129" s="182"/>
      <c r="CQ129" s="182"/>
      <c r="CR129" s="182"/>
      <c r="CS129" s="182"/>
      <c r="CT129" s="182"/>
      <c r="CU129" s="182"/>
      <c r="CV129" s="182"/>
      <c r="CW129" s="182"/>
      <c r="CX129" s="182"/>
      <c r="CY129" s="182"/>
      <c r="CZ129" s="182"/>
      <c r="DA129" s="182"/>
      <c r="DB129" s="182"/>
      <c r="DC129" s="182"/>
      <c r="DD129" s="182"/>
      <c r="DE129" s="182"/>
      <c r="DF129" s="182"/>
      <c r="DG129" s="182"/>
      <c r="DH129" s="182"/>
      <c r="DI129" s="182"/>
      <c r="DJ129" s="182"/>
      <c r="DK129" s="182"/>
      <c r="DL129" s="182"/>
      <c r="DM129" s="182"/>
      <c r="DN129" s="182"/>
      <c r="DO129" s="182"/>
      <c r="DP129" s="182"/>
      <c r="DQ129" s="182"/>
      <c r="DR129" s="182"/>
      <c r="DS129" s="182"/>
      <c r="DT129" s="182"/>
      <c r="DU129" s="182"/>
      <c r="DV129" s="182"/>
      <c r="DW129" s="182"/>
      <c r="DX129" s="182"/>
      <c r="DY129" s="182"/>
      <c r="DZ129" s="182"/>
      <c r="EA129" s="182"/>
      <c r="EB129" s="182"/>
      <c r="EC129" s="182"/>
      <c r="ED129" s="182"/>
      <c r="EE129" s="182"/>
      <c r="EF129" s="182"/>
      <c r="EG129" s="182"/>
      <c r="EH129" s="182"/>
      <c r="EI129" s="182"/>
      <c r="EJ129" s="182"/>
      <c r="EK129" s="182"/>
      <c r="EL129" s="182"/>
      <c r="EM129" s="182"/>
      <c r="EN129" s="182"/>
      <c r="EO129" s="182"/>
      <c r="EP129" s="182"/>
      <c r="EQ129" s="182"/>
      <c r="ER129" s="182"/>
      <c r="ES129" s="182"/>
      <c r="ET129" s="182"/>
      <c r="EU129" s="182"/>
      <c r="EV129" s="182"/>
      <c r="EW129" s="182"/>
      <c r="EX129" s="182"/>
      <c r="EY129" s="182"/>
      <c r="EZ129" s="182"/>
      <c r="FA129" s="182"/>
      <c r="FB129" s="182"/>
      <c r="FC129" s="182"/>
      <c r="FD129" s="182"/>
      <c r="FE129" s="182"/>
      <c r="FF129" s="182"/>
    </row>
    <row r="130" spans="1:162" ht="12.75">
      <c r="A130" s="15"/>
      <c r="B130" s="15"/>
      <c r="C130" s="15"/>
      <c r="D130" s="16"/>
      <c r="E130" s="17"/>
      <c r="F130" s="173"/>
      <c r="G130" s="172"/>
      <c r="H130" s="19"/>
      <c r="I130" s="19"/>
      <c r="J130" s="19"/>
      <c r="K130" s="179"/>
      <c r="L130" s="180"/>
      <c r="M130" s="181"/>
      <c r="N130" s="182"/>
      <c r="O130" s="182"/>
      <c r="P130" s="182"/>
      <c r="Q130" s="182"/>
      <c r="R130" s="182"/>
      <c r="S130" s="182"/>
      <c r="T130" s="182"/>
      <c r="U130" s="182"/>
      <c r="V130" s="182"/>
      <c r="W130" s="182"/>
      <c r="X130" s="182"/>
      <c r="Y130" s="182"/>
      <c r="Z130" s="182"/>
      <c r="AA130" s="182"/>
      <c r="AB130" s="182"/>
      <c r="AC130" s="182"/>
      <c r="AD130" s="182"/>
      <c r="AE130" s="182"/>
      <c r="AF130" s="182"/>
      <c r="AG130" s="182"/>
      <c r="AH130" s="182"/>
      <c r="AI130" s="182"/>
      <c r="AJ130" s="182"/>
      <c r="AK130" s="182"/>
      <c r="AL130" s="182"/>
      <c r="AM130" s="182"/>
      <c r="AN130" s="182"/>
      <c r="AO130" s="182"/>
      <c r="AP130" s="182"/>
      <c r="AQ130" s="182"/>
      <c r="AR130" s="182"/>
      <c r="AS130" s="182"/>
      <c r="AT130" s="182"/>
      <c r="AU130" s="182"/>
      <c r="AV130" s="182"/>
      <c r="AW130" s="182"/>
      <c r="AX130" s="182"/>
      <c r="AY130" s="182"/>
      <c r="AZ130" s="182"/>
      <c r="BA130" s="182"/>
      <c r="BB130" s="182"/>
      <c r="BC130" s="182"/>
      <c r="BD130" s="182"/>
      <c r="BE130" s="182"/>
      <c r="BF130" s="182"/>
      <c r="BG130" s="182"/>
      <c r="BH130" s="182"/>
      <c r="BI130" s="182"/>
      <c r="BJ130" s="182"/>
      <c r="BK130" s="182"/>
      <c r="BL130" s="182"/>
      <c r="BM130" s="182"/>
      <c r="BN130" s="182"/>
      <c r="BO130" s="182"/>
      <c r="BP130" s="182"/>
      <c r="BQ130" s="182"/>
      <c r="BR130" s="182"/>
      <c r="BS130" s="182"/>
      <c r="BT130" s="182"/>
      <c r="BU130" s="182"/>
      <c r="BV130" s="182"/>
      <c r="BW130" s="182"/>
      <c r="BX130" s="182"/>
      <c r="BY130" s="182"/>
      <c r="BZ130" s="182"/>
      <c r="CA130" s="182"/>
      <c r="CB130" s="182"/>
      <c r="CC130" s="182"/>
      <c r="CD130" s="182"/>
      <c r="CE130" s="182"/>
      <c r="CF130" s="182"/>
      <c r="CG130" s="182"/>
      <c r="CH130" s="182"/>
      <c r="CI130" s="182"/>
      <c r="CJ130" s="182"/>
      <c r="CK130" s="182"/>
      <c r="CL130" s="182"/>
      <c r="CM130" s="182"/>
      <c r="CN130" s="182"/>
      <c r="CO130" s="182"/>
      <c r="CP130" s="182"/>
      <c r="CQ130" s="182"/>
      <c r="CR130" s="182"/>
      <c r="CS130" s="182"/>
      <c r="CT130" s="182"/>
      <c r="CU130" s="182"/>
      <c r="CV130" s="182"/>
      <c r="CW130" s="182"/>
      <c r="CX130" s="182"/>
      <c r="CY130" s="182"/>
      <c r="CZ130" s="182"/>
      <c r="DA130" s="182"/>
      <c r="DB130" s="182"/>
      <c r="DC130" s="182"/>
      <c r="DD130" s="182"/>
      <c r="DE130" s="182"/>
      <c r="DF130" s="182"/>
      <c r="DG130" s="182"/>
      <c r="DH130" s="182"/>
      <c r="DI130" s="182"/>
      <c r="DJ130" s="182"/>
      <c r="DK130" s="182"/>
      <c r="DL130" s="182"/>
      <c r="DM130" s="182"/>
      <c r="DN130" s="182"/>
      <c r="DO130" s="182"/>
      <c r="DP130" s="182"/>
      <c r="DQ130" s="182"/>
      <c r="DR130" s="182"/>
      <c r="DS130" s="182"/>
      <c r="DT130" s="182"/>
      <c r="DU130" s="182"/>
      <c r="DV130" s="182"/>
      <c r="DW130" s="182"/>
      <c r="DX130" s="182"/>
      <c r="DY130" s="182"/>
      <c r="DZ130" s="182"/>
      <c r="EA130" s="182"/>
      <c r="EB130" s="182"/>
      <c r="EC130" s="182"/>
      <c r="ED130" s="182"/>
      <c r="EE130" s="182"/>
      <c r="EF130" s="182"/>
      <c r="EG130" s="182"/>
      <c r="EH130" s="182"/>
      <c r="EI130" s="182"/>
      <c r="EJ130" s="182"/>
      <c r="EK130" s="182"/>
      <c r="EL130" s="182"/>
      <c r="EM130" s="182"/>
      <c r="EN130" s="182"/>
      <c r="EO130" s="182"/>
      <c r="EP130" s="182"/>
      <c r="EQ130" s="182"/>
      <c r="ER130" s="182"/>
      <c r="ES130" s="182"/>
      <c r="ET130" s="182"/>
      <c r="EU130" s="182"/>
      <c r="EV130" s="182"/>
      <c r="EW130" s="182"/>
      <c r="EX130" s="182"/>
      <c r="EY130" s="182"/>
      <c r="EZ130" s="182"/>
      <c r="FA130" s="182"/>
      <c r="FB130" s="182"/>
      <c r="FC130" s="182"/>
      <c r="FD130" s="182"/>
      <c r="FE130" s="182"/>
      <c r="FF130" s="182"/>
    </row>
    <row r="131" spans="1:162" ht="12.75">
      <c r="A131" s="15"/>
      <c r="B131" s="15"/>
      <c r="C131" s="15"/>
      <c r="D131" s="16"/>
      <c r="E131" s="17"/>
      <c r="F131" s="173"/>
      <c r="G131" s="172"/>
      <c r="H131" s="19"/>
      <c r="I131" s="19"/>
      <c r="J131" s="19"/>
      <c r="K131" s="179"/>
      <c r="L131" s="180"/>
      <c r="M131" s="181"/>
      <c r="N131" s="182"/>
      <c r="O131" s="182"/>
      <c r="P131" s="182"/>
      <c r="Q131" s="182"/>
      <c r="R131" s="182"/>
      <c r="S131" s="182"/>
      <c r="T131" s="182"/>
      <c r="U131" s="182"/>
      <c r="V131" s="182"/>
      <c r="W131" s="182"/>
      <c r="X131" s="182"/>
      <c r="Y131" s="182"/>
      <c r="Z131" s="182"/>
      <c r="AA131" s="182"/>
      <c r="AB131" s="182"/>
      <c r="AC131" s="182"/>
      <c r="AD131" s="182"/>
      <c r="AE131" s="182"/>
      <c r="AF131" s="182"/>
      <c r="AG131" s="182"/>
      <c r="AH131" s="182"/>
      <c r="AI131" s="182"/>
      <c r="AJ131" s="182"/>
      <c r="AK131" s="182"/>
      <c r="AL131" s="182"/>
      <c r="AM131" s="182"/>
      <c r="AN131" s="182"/>
      <c r="AO131" s="182"/>
      <c r="AP131" s="182"/>
      <c r="AQ131" s="182"/>
      <c r="AR131" s="182"/>
      <c r="AS131" s="182"/>
      <c r="AT131" s="182"/>
      <c r="AU131" s="182"/>
      <c r="AV131" s="182"/>
      <c r="AW131" s="182"/>
      <c r="AX131" s="182"/>
      <c r="AY131" s="182"/>
      <c r="AZ131" s="182"/>
      <c r="BA131" s="182"/>
      <c r="BB131" s="182"/>
      <c r="BC131" s="182"/>
      <c r="BD131" s="182"/>
      <c r="BE131" s="182"/>
      <c r="BF131" s="182"/>
      <c r="BG131" s="182"/>
      <c r="BH131" s="182"/>
      <c r="BI131" s="182"/>
      <c r="BJ131" s="182"/>
      <c r="BK131" s="182"/>
      <c r="BL131" s="182"/>
      <c r="BM131" s="182"/>
      <c r="BN131" s="182"/>
      <c r="BO131" s="182"/>
      <c r="BP131" s="182"/>
      <c r="BQ131" s="182"/>
      <c r="BR131" s="182"/>
      <c r="BS131" s="182"/>
      <c r="BT131" s="182"/>
      <c r="BU131" s="182"/>
      <c r="BV131" s="182"/>
      <c r="BW131" s="182"/>
      <c r="BX131" s="182"/>
      <c r="BY131" s="182"/>
      <c r="BZ131" s="182"/>
      <c r="CA131" s="182"/>
      <c r="CB131" s="182"/>
      <c r="CC131" s="182"/>
      <c r="CD131" s="182"/>
      <c r="CE131" s="182"/>
      <c r="CF131" s="182"/>
      <c r="CG131" s="182"/>
      <c r="CH131" s="182"/>
      <c r="CI131" s="182"/>
      <c r="CJ131" s="182"/>
      <c r="CK131" s="182"/>
      <c r="CL131" s="182"/>
      <c r="CM131" s="182"/>
      <c r="CN131" s="182"/>
      <c r="CO131" s="182"/>
      <c r="CP131" s="182"/>
      <c r="CQ131" s="182"/>
      <c r="CR131" s="182"/>
      <c r="CS131" s="182"/>
      <c r="CT131" s="182"/>
      <c r="CU131" s="182"/>
      <c r="CV131" s="182"/>
      <c r="CW131" s="182"/>
      <c r="CX131" s="182"/>
      <c r="CY131" s="182"/>
      <c r="CZ131" s="182"/>
      <c r="DA131" s="182"/>
      <c r="DB131" s="182"/>
      <c r="DC131" s="182"/>
      <c r="DD131" s="182"/>
      <c r="DE131" s="182"/>
      <c r="DF131" s="182"/>
      <c r="DG131" s="182"/>
      <c r="DH131" s="182"/>
      <c r="DI131" s="182"/>
      <c r="DJ131" s="182"/>
      <c r="DK131" s="182"/>
      <c r="DL131" s="182"/>
      <c r="DM131" s="182"/>
      <c r="DN131" s="182"/>
      <c r="DO131" s="182"/>
      <c r="DP131" s="182"/>
      <c r="DQ131" s="182"/>
      <c r="DR131" s="182"/>
      <c r="DS131" s="182"/>
      <c r="DT131" s="182"/>
      <c r="DU131" s="182"/>
      <c r="DV131" s="182"/>
      <c r="DW131" s="182"/>
      <c r="DX131" s="182"/>
      <c r="DY131" s="182"/>
      <c r="DZ131" s="182"/>
      <c r="EA131" s="182"/>
      <c r="EB131" s="182"/>
      <c r="EC131" s="182"/>
      <c r="ED131" s="182"/>
      <c r="EE131" s="182"/>
      <c r="EF131" s="182"/>
      <c r="EG131" s="182"/>
      <c r="EH131" s="182"/>
      <c r="EI131" s="182"/>
      <c r="EJ131" s="182"/>
      <c r="EK131" s="182"/>
      <c r="EL131" s="182"/>
      <c r="EM131" s="182"/>
      <c r="EN131" s="182"/>
      <c r="EO131" s="182"/>
      <c r="EP131" s="182"/>
      <c r="EQ131" s="182"/>
      <c r="ER131" s="182"/>
      <c r="ES131" s="182"/>
      <c r="ET131" s="182"/>
      <c r="EU131" s="182"/>
      <c r="EV131" s="182"/>
      <c r="EW131" s="182"/>
      <c r="EX131" s="182"/>
      <c r="EY131" s="182"/>
      <c r="EZ131" s="182"/>
      <c r="FA131" s="182"/>
      <c r="FB131" s="182"/>
      <c r="FC131" s="182"/>
      <c r="FD131" s="182"/>
      <c r="FE131" s="182"/>
      <c r="FF131" s="182"/>
    </row>
    <row r="132" spans="1:162" ht="12.75">
      <c r="A132" s="15"/>
      <c r="B132" s="15"/>
      <c r="C132" s="15"/>
      <c r="D132" s="16"/>
      <c r="E132" s="17"/>
      <c r="F132" s="173"/>
      <c r="G132" s="172"/>
      <c r="H132" s="19"/>
      <c r="I132" s="19"/>
      <c r="J132" s="19"/>
      <c r="K132" s="179"/>
      <c r="L132" s="180"/>
      <c r="M132" s="181"/>
      <c r="N132" s="182"/>
      <c r="O132" s="182"/>
      <c r="P132" s="182"/>
      <c r="Q132" s="182"/>
      <c r="R132" s="182"/>
      <c r="S132" s="182"/>
      <c r="T132" s="182"/>
      <c r="U132" s="182"/>
      <c r="V132" s="182"/>
      <c r="W132" s="182"/>
      <c r="X132" s="182"/>
      <c r="Y132" s="182"/>
      <c r="Z132" s="182"/>
      <c r="AA132" s="182"/>
      <c r="AB132" s="182"/>
      <c r="AC132" s="182"/>
      <c r="AD132" s="182"/>
      <c r="AE132" s="182"/>
      <c r="AF132" s="182"/>
      <c r="AG132" s="182"/>
      <c r="AH132" s="182"/>
      <c r="AI132" s="182"/>
      <c r="AJ132" s="182"/>
      <c r="AK132" s="182"/>
      <c r="AL132" s="182"/>
      <c r="AM132" s="182"/>
      <c r="AN132" s="182"/>
      <c r="AO132" s="182"/>
      <c r="AP132" s="182"/>
      <c r="AQ132" s="182"/>
      <c r="AR132" s="182"/>
      <c r="AS132" s="182"/>
      <c r="AT132" s="182"/>
      <c r="AU132" s="182"/>
      <c r="AV132" s="182"/>
      <c r="AW132" s="182"/>
      <c r="AX132" s="182"/>
      <c r="AY132" s="182"/>
      <c r="AZ132" s="182"/>
      <c r="BA132" s="182"/>
      <c r="BB132" s="182"/>
      <c r="BC132" s="182"/>
      <c r="BD132" s="182"/>
      <c r="BE132" s="182"/>
      <c r="BF132" s="182"/>
      <c r="BG132" s="182"/>
      <c r="BH132" s="182"/>
      <c r="BI132" s="182"/>
      <c r="BJ132" s="182"/>
      <c r="BK132" s="182"/>
      <c r="BL132" s="182"/>
      <c r="BM132" s="182"/>
      <c r="BN132" s="182"/>
      <c r="BO132" s="182"/>
      <c r="BP132" s="182"/>
      <c r="BQ132" s="182"/>
      <c r="BR132" s="182"/>
      <c r="BS132" s="182"/>
      <c r="BT132" s="182"/>
      <c r="BU132" s="182"/>
      <c r="BV132" s="182"/>
      <c r="BW132" s="182"/>
      <c r="BX132" s="182"/>
      <c r="BY132" s="182"/>
      <c r="BZ132" s="182"/>
      <c r="CA132" s="182"/>
      <c r="CB132" s="182"/>
      <c r="CC132" s="182"/>
      <c r="CD132" s="182"/>
      <c r="CE132" s="182"/>
      <c r="CF132" s="182"/>
      <c r="CG132" s="182"/>
      <c r="CH132" s="182"/>
      <c r="CI132" s="182"/>
      <c r="CJ132" s="182"/>
      <c r="CK132" s="182"/>
      <c r="CL132" s="182"/>
      <c r="CM132" s="182"/>
      <c r="CN132" s="182"/>
      <c r="CO132" s="182"/>
      <c r="CP132" s="182"/>
      <c r="CQ132" s="182"/>
      <c r="CR132" s="182"/>
      <c r="CS132" s="182"/>
      <c r="CT132" s="182"/>
      <c r="CU132" s="182"/>
      <c r="CV132" s="182"/>
      <c r="CW132" s="182"/>
      <c r="CX132" s="182"/>
      <c r="CY132" s="182"/>
      <c r="CZ132" s="182"/>
      <c r="DA132" s="182"/>
      <c r="DB132" s="182"/>
      <c r="DC132" s="182"/>
      <c r="DD132" s="182"/>
      <c r="DE132" s="182"/>
      <c r="DF132" s="182"/>
      <c r="DG132" s="182"/>
      <c r="DH132" s="182"/>
      <c r="DI132" s="182"/>
      <c r="DJ132" s="182"/>
      <c r="DK132" s="182"/>
      <c r="DL132" s="182"/>
      <c r="DM132" s="182"/>
      <c r="DN132" s="182"/>
      <c r="DO132" s="182"/>
      <c r="DP132" s="182"/>
      <c r="DQ132" s="182"/>
      <c r="DR132" s="182"/>
      <c r="DS132" s="182"/>
      <c r="DT132" s="182"/>
      <c r="DU132" s="182"/>
      <c r="DV132" s="182"/>
      <c r="DW132" s="182"/>
      <c r="DX132" s="182"/>
      <c r="DY132" s="182"/>
      <c r="DZ132" s="182"/>
      <c r="EA132" s="182"/>
      <c r="EB132" s="182"/>
      <c r="EC132" s="182"/>
      <c r="ED132" s="182"/>
      <c r="EE132" s="182"/>
      <c r="EF132" s="182"/>
      <c r="EG132" s="182"/>
      <c r="EH132" s="182"/>
      <c r="EI132" s="182"/>
      <c r="EJ132" s="182"/>
      <c r="EK132" s="182"/>
      <c r="EL132" s="182"/>
      <c r="EM132" s="182"/>
      <c r="EN132" s="182"/>
      <c r="EO132" s="182"/>
      <c r="EP132" s="182"/>
      <c r="EQ132" s="182"/>
      <c r="ER132" s="182"/>
      <c r="ES132" s="182"/>
      <c r="ET132" s="182"/>
      <c r="EU132" s="182"/>
      <c r="EV132" s="182"/>
      <c r="EW132" s="182"/>
      <c r="EX132" s="182"/>
      <c r="EY132" s="182"/>
      <c r="EZ132" s="182"/>
      <c r="FA132" s="182"/>
      <c r="FB132" s="182"/>
      <c r="FC132" s="182"/>
      <c r="FD132" s="182"/>
      <c r="FE132" s="182"/>
      <c r="FF132" s="182"/>
    </row>
    <row r="133" spans="1:162" ht="12.75">
      <c r="F133" s="173"/>
      <c r="G133" s="172"/>
      <c r="K133" s="184"/>
      <c r="L133" s="184"/>
      <c r="M133" s="181"/>
      <c r="N133" s="182"/>
      <c r="O133" s="182"/>
      <c r="P133" s="182"/>
      <c r="Q133" s="182"/>
      <c r="R133" s="182"/>
      <c r="S133" s="182"/>
      <c r="T133" s="182"/>
      <c r="U133" s="182"/>
      <c r="V133" s="182"/>
      <c r="W133" s="182"/>
      <c r="X133" s="182"/>
      <c r="Y133" s="182"/>
      <c r="Z133" s="182"/>
      <c r="AA133" s="182"/>
      <c r="AB133" s="182"/>
      <c r="AC133" s="182"/>
      <c r="AD133" s="182"/>
      <c r="AE133" s="182"/>
      <c r="AF133" s="182"/>
      <c r="AG133" s="182"/>
      <c r="AH133" s="182"/>
      <c r="AI133" s="182"/>
      <c r="AJ133" s="182"/>
      <c r="AK133" s="182"/>
      <c r="AL133" s="182"/>
      <c r="AM133" s="182"/>
      <c r="AN133" s="182"/>
      <c r="AO133" s="182"/>
      <c r="AP133" s="182"/>
      <c r="AQ133" s="182"/>
      <c r="AR133" s="182"/>
      <c r="AS133" s="182"/>
      <c r="AT133" s="182"/>
      <c r="AU133" s="182"/>
      <c r="AV133" s="182"/>
      <c r="AW133" s="182"/>
      <c r="AX133" s="182"/>
      <c r="AY133" s="182"/>
      <c r="AZ133" s="182"/>
      <c r="BA133" s="182"/>
      <c r="BB133" s="182"/>
      <c r="BC133" s="182"/>
      <c r="BD133" s="182"/>
      <c r="BE133" s="182"/>
      <c r="BF133" s="182"/>
      <c r="BG133" s="182"/>
      <c r="BH133" s="182"/>
      <c r="BI133" s="182"/>
      <c r="BJ133" s="182"/>
      <c r="BK133" s="182"/>
      <c r="BL133" s="182"/>
      <c r="BM133" s="182"/>
      <c r="BN133" s="182"/>
      <c r="BO133" s="182"/>
      <c r="BP133" s="182"/>
      <c r="BQ133" s="182"/>
      <c r="BR133" s="182"/>
      <c r="BS133" s="182"/>
      <c r="BT133" s="182"/>
      <c r="BU133" s="182"/>
      <c r="BV133" s="182"/>
      <c r="BW133" s="182"/>
      <c r="BX133" s="182"/>
      <c r="BY133" s="182"/>
      <c r="BZ133" s="182"/>
      <c r="CA133" s="182"/>
      <c r="CB133" s="182"/>
      <c r="CC133" s="182"/>
      <c r="CD133" s="182"/>
      <c r="CE133" s="182"/>
      <c r="CF133" s="182"/>
      <c r="CG133" s="182"/>
      <c r="CH133" s="182"/>
      <c r="CI133" s="182"/>
      <c r="CJ133" s="182"/>
      <c r="CK133" s="182"/>
      <c r="CL133" s="182"/>
      <c r="CM133" s="182"/>
      <c r="CN133" s="182"/>
      <c r="CO133" s="182"/>
      <c r="CP133" s="182"/>
      <c r="CQ133" s="182"/>
      <c r="CR133" s="182"/>
      <c r="CS133" s="182"/>
      <c r="CT133" s="182"/>
      <c r="CU133" s="182"/>
      <c r="CV133" s="182"/>
      <c r="CW133" s="182"/>
      <c r="CX133" s="182"/>
      <c r="CY133" s="182"/>
      <c r="CZ133" s="182"/>
      <c r="DA133" s="182"/>
      <c r="DB133" s="182"/>
      <c r="DC133" s="182"/>
      <c r="DD133" s="182"/>
      <c r="DE133" s="182"/>
      <c r="DF133" s="182"/>
      <c r="DG133" s="182"/>
      <c r="DH133" s="182"/>
      <c r="DI133" s="182"/>
      <c r="DJ133" s="182"/>
      <c r="DK133" s="182"/>
      <c r="DL133" s="182"/>
      <c r="DM133" s="182"/>
      <c r="DN133" s="182"/>
      <c r="DO133" s="182"/>
      <c r="DP133" s="182"/>
      <c r="DQ133" s="182"/>
      <c r="DR133" s="182"/>
      <c r="DS133" s="182"/>
      <c r="DT133" s="182"/>
      <c r="DU133" s="182"/>
      <c r="DV133" s="182"/>
      <c r="DW133" s="182"/>
      <c r="DX133" s="182"/>
      <c r="DY133" s="182"/>
      <c r="DZ133" s="182"/>
      <c r="EA133" s="182"/>
      <c r="EB133" s="182"/>
      <c r="EC133" s="182"/>
      <c r="ED133" s="182"/>
      <c r="EE133" s="182"/>
      <c r="EF133" s="182"/>
      <c r="EG133" s="182"/>
      <c r="EH133" s="182"/>
      <c r="EI133" s="182"/>
      <c r="EJ133" s="182"/>
      <c r="EK133" s="182"/>
      <c r="EL133" s="182"/>
      <c r="EM133" s="182"/>
      <c r="EN133" s="182"/>
      <c r="EO133" s="182"/>
      <c r="EP133" s="182"/>
      <c r="EQ133" s="182"/>
      <c r="ER133" s="182"/>
      <c r="ES133" s="182"/>
      <c r="ET133" s="182"/>
      <c r="EU133" s="182"/>
      <c r="EV133" s="182"/>
      <c r="EW133" s="182"/>
      <c r="EX133" s="182"/>
      <c r="EY133" s="182"/>
      <c r="EZ133" s="182"/>
      <c r="FA133" s="182"/>
      <c r="FB133" s="182"/>
      <c r="FC133" s="182"/>
      <c r="FD133" s="182"/>
      <c r="FE133" s="182"/>
      <c r="FF133" s="182"/>
    </row>
    <row r="134" spans="1:162" ht="12.75">
      <c r="A134" s="15"/>
      <c r="B134" s="15"/>
      <c r="C134" s="15"/>
      <c r="D134" s="16"/>
      <c r="E134" s="17"/>
      <c r="F134" s="173"/>
      <c r="G134" s="172"/>
      <c r="H134" s="19"/>
      <c r="I134" s="19"/>
      <c r="J134" s="19"/>
      <c r="K134" s="165"/>
      <c r="L134" s="175"/>
      <c r="M134" s="166"/>
      <c r="N134" s="20"/>
      <c r="O134" s="21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  <c r="AP134" s="21"/>
      <c r="AQ134" s="21"/>
      <c r="AR134" s="21"/>
      <c r="AS134" s="21"/>
      <c r="AT134" s="21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  <c r="BF134" s="21"/>
      <c r="BG134" s="21"/>
      <c r="BH134" s="21"/>
      <c r="BI134" s="21"/>
      <c r="BJ134" s="21"/>
      <c r="BK134" s="21"/>
      <c r="BL134" s="21"/>
      <c r="BM134" s="21"/>
      <c r="BN134" s="21"/>
      <c r="BO134" s="21"/>
      <c r="BP134" s="21"/>
      <c r="BQ134" s="21"/>
      <c r="BR134" s="21"/>
      <c r="BS134" s="21"/>
      <c r="BT134" s="21"/>
      <c r="BU134" s="21"/>
      <c r="BV134" s="21"/>
      <c r="BW134" s="21"/>
      <c r="BX134" s="21"/>
      <c r="BY134" s="21"/>
      <c r="BZ134" s="21"/>
      <c r="CA134" s="21"/>
      <c r="CB134" s="21"/>
      <c r="CC134" s="21"/>
      <c r="CD134" s="21"/>
      <c r="CE134" s="21"/>
      <c r="CF134" s="21"/>
      <c r="CG134" s="21"/>
      <c r="CH134" s="21"/>
      <c r="CI134" s="21"/>
      <c r="CJ134" s="21"/>
      <c r="CK134" s="21"/>
      <c r="CL134" s="21"/>
      <c r="CM134" s="21"/>
      <c r="CN134" s="21"/>
      <c r="CO134" s="21"/>
      <c r="CP134" s="21"/>
      <c r="CQ134" s="21"/>
      <c r="CR134" s="21"/>
      <c r="CS134" s="21"/>
      <c r="CT134" s="21"/>
      <c r="CU134" s="21"/>
      <c r="CV134" s="21"/>
      <c r="CW134" s="21"/>
      <c r="CX134" s="21"/>
      <c r="CY134" s="21"/>
      <c r="CZ134" s="21"/>
      <c r="DA134" s="21"/>
      <c r="DB134" s="21"/>
      <c r="DC134" s="21"/>
      <c r="DD134" s="21"/>
      <c r="DE134" s="21"/>
      <c r="DF134" s="21"/>
      <c r="DG134" s="21"/>
      <c r="DH134" s="21"/>
      <c r="DI134" s="21"/>
      <c r="DJ134" s="21"/>
      <c r="DK134" s="21"/>
      <c r="DL134" s="21"/>
      <c r="DM134" s="21"/>
      <c r="DN134" s="21"/>
      <c r="DO134" s="21"/>
      <c r="DP134" s="21"/>
      <c r="DQ134" s="21"/>
      <c r="DR134" s="21"/>
      <c r="DS134" s="21"/>
      <c r="DT134" s="21"/>
      <c r="DU134" s="21"/>
      <c r="DV134" s="21"/>
      <c r="DW134" s="21"/>
      <c r="DX134" s="21"/>
      <c r="DY134" s="21"/>
      <c r="DZ134" s="21"/>
      <c r="EA134" s="21"/>
      <c r="EB134" s="21"/>
      <c r="EC134" s="21"/>
      <c r="ED134" s="21"/>
      <c r="EE134" s="21"/>
      <c r="EF134" s="21"/>
      <c r="EG134" s="21"/>
      <c r="EH134" s="21"/>
      <c r="EI134" s="21"/>
      <c r="EJ134" s="21"/>
      <c r="EK134" s="21"/>
      <c r="EL134" s="21"/>
      <c r="EM134" s="21"/>
      <c r="EN134" s="21"/>
      <c r="EO134" s="21"/>
      <c r="EP134" s="21"/>
      <c r="EQ134" s="21"/>
      <c r="ER134" s="21"/>
      <c r="ES134" s="21"/>
      <c r="ET134" s="21"/>
      <c r="EU134" s="21"/>
      <c r="EV134" s="21"/>
      <c r="EW134" s="21"/>
      <c r="EX134" s="21"/>
      <c r="EY134" s="21"/>
      <c r="EZ134" s="21"/>
      <c r="FA134" s="21"/>
      <c r="FB134" s="21"/>
      <c r="FC134" s="21"/>
      <c r="FD134" s="21"/>
      <c r="FE134" s="21"/>
      <c r="FF134" s="21"/>
    </row>
    <row r="135" spans="1:162" ht="12.75">
      <c r="F135" s="173"/>
      <c r="G135" s="172"/>
      <c r="M135" s="164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  <c r="AW135" s="21"/>
      <c r="AX135" s="21"/>
      <c r="AY135" s="21"/>
      <c r="AZ135" s="21"/>
      <c r="BA135" s="21"/>
      <c r="BB135" s="21"/>
      <c r="BC135" s="21"/>
      <c r="BD135" s="21"/>
      <c r="BE135" s="21"/>
      <c r="BF135" s="21"/>
      <c r="BG135" s="21"/>
      <c r="BH135" s="21"/>
      <c r="BI135" s="21"/>
      <c r="BJ135" s="21"/>
      <c r="BK135" s="21"/>
      <c r="BL135" s="21"/>
      <c r="BM135" s="21"/>
      <c r="BN135" s="21"/>
      <c r="BO135" s="21"/>
      <c r="BP135" s="21"/>
      <c r="BQ135" s="21"/>
      <c r="BR135" s="21"/>
      <c r="BS135" s="21"/>
      <c r="BT135" s="21"/>
      <c r="BU135" s="21"/>
      <c r="BV135" s="21"/>
      <c r="BW135" s="21"/>
      <c r="BX135" s="21"/>
      <c r="BY135" s="21"/>
      <c r="BZ135" s="21"/>
      <c r="CA135" s="21"/>
      <c r="CB135" s="21"/>
      <c r="CC135" s="21"/>
      <c r="CD135" s="21"/>
      <c r="CE135" s="21"/>
      <c r="CF135" s="21"/>
      <c r="CG135" s="21"/>
      <c r="CH135" s="21"/>
      <c r="CI135" s="21"/>
      <c r="CJ135" s="21"/>
      <c r="CK135" s="21"/>
      <c r="CL135" s="21"/>
      <c r="CM135" s="21"/>
      <c r="CN135" s="21"/>
      <c r="CO135" s="21"/>
      <c r="CP135" s="21"/>
      <c r="CQ135" s="21"/>
      <c r="CR135" s="21"/>
      <c r="CS135" s="21"/>
      <c r="CT135" s="21"/>
      <c r="CU135" s="21"/>
      <c r="CV135" s="21"/>
      <c r="CW135" s="21"/>
      <c r="CX135" s="21"/>
      <c r="CY135" s="21"/>
      <c r="CZ135" s="21"/>
      <c r="DA135" s="21"/>
      <c r="DB135" s="21"/>
      <c r="DC135" s="21"/>
      <c r="DD135" s="21"/>
      <c r="DE135" s="21"/>
      <c r="DF135" s="21"/>
      <c r="DG135" s="21"/>
      <c r="DH135" s="21"/>
      <c r="DI135" s="21"/>
      <c r="DJ135" s="21"/>
      <c r="DK135" s="21"/>
      <c r="DL135" s="21"/>
      <c r="DM135" s="21"/>
      <c r="DN135" s="21"/>
      <c r="DO135" s="21"/>
      <c r="DP135" s="21"/>
      <c r="DQ135" s="21"/>
      <c r="DR135" s="21"/>
      <c r="DS135" s="21"/>
      <c r="DT135" s="21"/>
      <c r="DU135" s="21"/>
      <c r="DV135" s="21"/>
      <c r="DW135" s="21"/>
      <c r="DX135" s="21"/>
      <c r="DY135" s="21"/>
      <c r="DZ135" s="21"/>
      <c r="EA135" s="21"/>
      <c r="EB135" s="21"/>
      <c r="EC135" s="21"/>
      <c r="ED135" s="21"/>
      <c r="EE135" s="21"/>
      <c r="EF135" s="21"/>
      <c r="EG135" s="21"/>
      <c r="EH135" s="21"/>
      <c r="EI135" s="21"/>
      <c r="EJ135" s="21"/>
      <c r="EK135" s="21"/>
      <c r="EL135" s="21"/>
      <c r="EM135" s="21"/>
      <c r="EN135" s="21"/>
      <c r="EO135" s="21"/>
      <c r="EP135" s="21"/>
      <c r="EQ135" s="21"/>
      <c r="ER135" s="21"/>
      <c r="ES135" s="21"/>
      <c r="ET135" s="21"/>
      <c r="EU135" s="21"/>
      <c r="EV135" s="21"/>
      <c r="EW135" s="21"/>
      <c r="EX135" s="21"/>
      <c r="EY135" s="21"/>
      <c r="EZ135" s="21"/>
      <c r="FA135" s="21"/>
      <c r="FB135" s="21"/>
      <c r="FC135" s="21"/>
      <c r="FD135" s="21"/>
      <c r="FE135" s="21"/>
      <c r="FF135" s="21"/>
    </row>
    <row r="136" spans="1:162" ht="12.75">
      <c r="F136" s="173"/>
      <c r="G136" s="172"/>
      <c r="M136" s="164"/>
      <c r="AI136" s="21"/>
      <c r="AJ136" s="21"/>
      <c r="AK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1"/>
      <c r="AW136" s="21"/>
      <c r="AX136" s="21"/>
      <c r="AY136" s="21"/>
      <c r="AZ136" s="21"/>
      <c r="BA136" s="21"/>
      <c r="BB136" s="21"/>
      <c r="BC136" s="21"/>
      <c r="BD136" s="21"/>
      <c r="BE136" s="21"/>
      <c r="BF136" s="21"/>
      <c r="BG136" s="21"/>
      <c r="BH136" s="21"/>
      <c r="BI136" s="21"/>
      <c r="BJ136" s="21"/>
      <c r="BK136" s="21"/>
      <c r="BL136" s="21"/>
      <c r="BM136" s="21"/>
      <c r="BN136" s="21"/>
      <c r="BO136" s="21"/>
      <c r="BP136" s="21"/>
      <c r="BQ136" s="21"/>
      <c r="BR136" s="21"/>
      <c r="BS136" s="21"/>
      <c r="BT136" s="21"/>
      <c r="BU136" s="21"/>
      <c r="BV136" s="21"/>
      <c r="BW136" s="21"/>
      <c r="BX136" s="21"/>
      <c r="BY136" s="21"/>
      <c r="BZ136" s="21"/>
      <c r="CA136" s="21"/>
      <c r="CB136" s="21"/>
      <c r="CC136" s="21"/>
      <c r="CD136" s="21"/>
      <c r="CE136" s="21"/>
      <c r="CF136" s="21"/>
      <c r="CG136" s="21"/>
      <c r="CH136" s="21"/>
      <c r="CI136" s="21"/>
      <c r="CJ136" s="21"/>
      <c r="CK136" s="21"/>
      <c r="CL136" s="21"/>
      <c r="CM136" s="21"/>
      <c r="CN136" s="21"/>
      <c r="CO136" s="21"/>
      <c r="CP136" s="21"/>
      <c r="CQ136" s="21"/>
      <c r="CR136" s="21"/>
      <c r="CS136" s="21"/>
      <c r="CT136" s="21"/>
      <c r="CU136" s="21"/>
      <c r="CV136" s="21"/>
      <c r="CW136" s="21"/>
      <c r="CX136" s="21"/>
      <c r="CY136" s="21"/>
      <c r="CZ136" s="21"/>
      <c r="DA136" s="21"/>
      <c r="DB136" s="21"/>
      <c r="DC136" s="21"/>
      <c r="DD136" s="21"/>
      <c r="DE136" s="21"/>
      <c r="DF136" s="21"/>
      <c r="DG136" s="21"/>
      <c r="DH136" s="21"/>
      <c r="DI136" s="21"/>
      <c r="DJ136" s="21"/>
      <c r="DK136" s="21"/>
      <c r="DL136" s="21"/>
      <c r="DM136" s="21"/>
      <c r="DN136" s="21"/>
      <c r="DO136" s="21"/>
      <c r="DP136" s="21"/>
      <c r="DQ136" s="21"/>
      <c r="DR136" s="21"/>
      <c r="DS136" s="21"/>
      <c r="DT136" s="21"/>
      <c r="DU136" s="21"/>
      <c r="DV136" s="21"/>
      <c r="DW136" s="21"/>
      <c r="DX136" s="21"/>
      <c r="DY136" s="21"/>
      <c r="DZ136" s="21"/>
      <c r="EA136" s="21"/>
      <c r="EB136" s="21"/>
      <c r="EC136" s="21"/>
      <c r="ED136" s="21"/>
      <c r="EE136" s="21"/>
      <c r="EF136" s="21"/>
      <c r="EG136" s="21"/>
      <c r="EH136" s="21"/>
      <c r="EI136" s="21"/>
      <c r="EJ136" s="21"/>
      <c r="EK136" s="21"/>
      <c r="EL136" s="21"/>
      <c r="EM136" s="21"/>
      <c r="EN136" s="21"/>
      <c r="EO136" s="21"/>
      <c r="EP136" s="21"/>
      <c r="EQ136" s="21"/>
      <c r="ER136" s="21"/>
      <c r="ES136" s="21"/>
      <c r="ET136" s="21"/>
      <c r="EU136" s="21"/>
      <c r="EV136" s="21"/>
      <c r="EW136" s="21"/>
      <c r="EX136" s="21"/>
      <c r="EY136" s="21"/>
      <c r="EZ136" s="21"/>
      <c r="FA136" s="21"/>
      <c r="FB136" s="21"/>
      <c r="FC136" s="21"/>
      <c r="FD136" s="21"/>
      <c r="FE136" s="21"/>
      <c r="FF136" s="21"/>
    </row>
    <row r="137" spans="1:162" ht="12.75">
      <c r="A137" s="15"/>
      <c r="B137" s="15"/>
      <c r="C137" s="15"/>
      <c r="D137" s="16"/>
      <c r="E137" s="17"/>
      <c r="F137" s="17"/>
      <c r="G137" s="172"/>
      <c r="H137" s="19"/>
      <c r="I137" s="19"/>
      <c r="J137" s="19"/>
      <c r="K137" s="179"/>
      <c r="L137" s="180"/>
      <c r="M137" s="181"/>
      <c r="N137" s="182"/>
      <c r="O137" s="182"/>
      <c r="P137" s="182"/>
      <c r="Q137" s="182"/>
      <c r="R137" s="182"/>
      <c r="S137" s="182"/>
      <c r="T137" s="182"/>
      <c r="U137" s="182"/>
      <c r="V137" s="182"/>
      <c r="W137" s="182"/>
      <c r="X137" s="182"/>
      <c r="Y137" s="182"/>
      <c r="Z137" s="182"/>
      <c r="AA137" s="182"/>
      <c r="AB137" s="182"/>
      <c r="AC137" s="182"/>
      <c r="AD137" s="182"/>
      <c r="AE137" s="182"/>
      <c r="AF137" s="182"/>
      <c r="AG137" s="182"/>
      <c r="AH137" s="182"/>
      <c r="AI137" s="182"/>
      <c r="AJ137" s="182"/>
      <c r="AK137" s="182"/>
      <c r="AL137" s="182"/>
      <c r="AM137" s="182"/>
      <c r="AN137" s="182"/>
      <c r="AO137" s="182"/>
      <c r="AP137" s="182"/>
      <c r="AQ137" s="182"/>
      <c r="AR137" s="182"/>
      <c r="AS137" s="182"/>
      <c r="AT137" s="182"/>
      <c r="AU137" s="182"/>
      <c r="AV137" s="182"/>
      <c r="AW137" s="182"/>
      <c r="AX137" s="182"/>
      <c r="AY137" s="182"/>
      <c r="AZ137" s="182"/>
      <c r="BA137" s="182"/>
      <c r="BB137" s="182"/>
      <c r="BC137" s="182"/>
      <c r="BD137" s="182"/>
      <c r="BE137" s="182"/>
      <c r="BF137" s="182"/>
      <c r="BG137" s="182"/>
      <c r="BH137" s="182"/>
      <c r="BI137" s="182"/>
      <c r="BJ137" s="182"/>
      <c r="BK137" s="182"/>
      <c r="BL137" s="182"/>
      <c r="BM137" s="182"/>
      <c r="BN137" s="182"/>
      <c r="BO137" s="182"/>
      <c r="BP137" s="182"/>
      <c r="BQ137" s="182"/>
      <c r="BR137" s="182"/>
      <c r="BS137" s="182"/>
      <c r="BT137" s="182"/>
      <c r="BU137" s="182"/>
      <c r="BV137" s="182"/>
      <c r="BW137" s="182"/>
      <c r="BX137" s="182"/>
      <c r="BY137" s="182"/>
      <c r="BZ137" s="182"/>
      <c r="CA137" s="182"/>
      <c r="CB137" s="182"/>
      <c r="CC137" s="182"/>
      <c r="CD137" s="182"/>
      <c r="CE137" s="182"/>
      <c r="CF137" s="182"/>
      <c r="CG137" s="182"/>
      <c r="CH137" s="182"/>
      <c r="CI137" s="182"/>
      <c r="CJ137" s="182"/>
      <c r="CK137" s="182"/>
      <c r="CL137" s="182"/>
      <c r="CM137" s="182"/>
      <c r="CN137" s="182"/>
      <c r="CO137" s="182"/>
      <c r="CP137" s="182"/>
      <c r="CQ137" s="182"/>
      <c r="CR137" s="182"/>
      <c r="CS137" s="182"/>
      <c r="CT137" s="182"/>
      <c r="CU137" s="182"/>
      <c r="CV137" s="182"/>
      <c r="CW137" s="182"/>
      <c r="CX137" s="182"/>
      <c r="CY137" s="182"/>
      <c r="CZ137" s="182"/>
      <c r="DA137" s="182"/>
      <c r="DB137" s="182"/>
      <c r="DC137" s="182"/>
      <c r="DD137" s="182"/>
      <c r="DE137" s="182"/>
      <c r="DF137" s="182"/>
      <c r="DG137" s="182"/>
      <c r="DH137" s="182"/>
      <c r="DI137" s="182"/>
      <c r="DJ137" s="182"/>
      <c r="DK137" s="182"/>
      <c r="DL137" s="182"/>
      <c r="DM137" s="182"/>
      <c r="DN137" s="182"/>
      <c r="DO137" s="182"/>
      <c r="DP137" s="182"/>
      <c r="DQ137" s="182"/>
      <c r="DR137" s="182"/>
      <c r="DS137" s="182"/>
      <c r="DT137" s="182"/>
      <c r="DU137" s="182"/>
      <c r="DV137" s="182"/>
      <c r="DW137" s="182"/>
      <c r="DX137" s="182"/>
      <c r="DY137" s="182"/>
      <c r="DZ137" s="182"/>
      <c r="EA137" s="182"/>
      <c r="EB137" s="182"/>
      <c r="EC137" s="182"/>
      <c r="ED137" s="182"/>
      <c r="EE137" s="182"/>
      <c r="EF137" s="182"/>
      <c r="EG137" s="182"/>
      <c r="EH137" s="182"/>
      <c r="EI137" s="182"/>
      <c r="EJ137" s="182"/>
      <c r="EK137" s="182"/>
      <c r="EL137" s="182"/>
      <c r="EM137" s="182"/>
      <c r="EN137" s="182"/>
      <c r="EO137" s="182"/>
      <c r="EP137" s="182"/>
      <c r="EQ137" s="182"/>
      <c r="ER137" s="182"/>
      <c r="ES137" s="182"/>
      <c r="ET137" s="182"/>
      <c r="EU137" s="182"/>
      <c r="EV137" s="182"/>
      <c r="EW137" s="182"/>
      <c r="EX137" s="182"/>
      <c r="EY137" s="182"/>
      <c r="EZ137" s="182"/>
      <c r="FA137" s="182"/>
      <c r="FB137" s="182"/>
      <c r="FC137" s="182"/>
      <c r="FD137" s="182"/>
      <c r="FE137" s="182"/>
      <c r="FF137" s="182"/>
    </row>
    <row r="138" spans="1:162" ht="12.75">
      <c r="A138" s="15"/>
      <c r="B138" s="15"/>
      <c r="C138" s="15"/>
      <c r="D138" s="16"/>
      <c r="E138" s="17"/>
      <c r="F138" s="17"/>
      <c r="G138" s="172"/>
      <c r="H138" s="19"/>
      <c r="I138" s="19"/>
      <c r="J138" s="19"/>
      <c r="K138" s="179"/>
      <c r="L138" s="180"/>
      <c r="M138" s="181"/>
      <c r="N138" s="182"/>
      <c r="O138" s="182"/>
      <c r="P138" s="182"/>
      <c r="Q138" s="182"/>
      <c r="R138" s="182"/>
      <c r="S138" s="182"/>
      <c r="T138" s="182"/>
      <c r="U138" s="182"/>
      <c r="V138" s="182"/>
      <c r="W138" s="182"/>
      <c r="X138" s="182"/>
      <c r="Y138" s="182"/>
      <c r="Z138" s="182"/>
      <c r="AA138" s="182"/>
      <c r="AB138" s="182"/>
      <c r="AC138" s="182"/>
      <c r="AD138" s="182"/>
      <c r="AE138" s="182"/>
      <c r="AF138" s="182"/>
      <c r="AG138" s="182"/>
      <c r="AH138" s="182"/>
      <c r="AI138" s="182"/>
      <c r="AJ138" s="182"/>
      <c r="AK138" s="182"/>
      <c r="AL138" s="182"/>
      <c r="AM138" s="182"/>
      <c r="AN138" s="182"/>
      <c r="AO138" s="182"/>
      <c r="AP138" s="182"/>
      <c r="AQ138" s="182"/>
      <c r="AR138" s="182"/>
      <c r="AS138" s="182"/>
      <c r="AT138" s="182"/>
      <c r="AU138" s="182"/>
      <c r="AV138" s="182"/>
      <c r="AW138" s="182"/>
      <c r="AX138" s="182"/>
      <c r="AY138" s="182"/>
      <c r="AZ138" s="182"/>
      <c r="BA138" s="182"/>
      <c r="BB138" s="182"/>
      <c r="BC138" s="182"/>
      <c r="BD138" s="182"/>
      <c r="BE138" s="182"/>
      <c r="BF138" s="182"/>
      <c r="BG138" s="182"/>
      <c r="BH138" s="182"/>
      <c r="BI138" s="182"/>
      <c r="BJ138" s="182"/>
      <c r="BK138" s="182"/>
      <c r="BL138" s="182"/>
      <c r="BM138" s="182"/>
      <c r="BN138" s="182"/>
      <c r="BO138" s="182"/>
      <c r="BP138" s="182"/>
      <c r="BQ138" s="182"/>
      <c r="BR138" s="182"/>
      <c r="BS138" s="182"/>
      <c r="BT138" s="182"/>
      <c r="BU138" s="182"/>
      <c r="BV138" s="182"/>
      <c r="BW138" s="182"/>
      <c r="BX138" s="182"/>
      <c r="BY138" s="182"/>
      <c r="BZ138" s="182"/>
      <c r="CA138" s="182"/>
      <c r="CB138" s="182"/>
      <c r="CC138" s="182"/>
      <c r="CD138" s="182"/>
      <c r="CE138" s="182"/>
      <c r="CF138" s="182"/>
      <c r="CG138" s="182"/>
      <c r="CH138" s="182"/>
      <c r="CI138" s="182"/>
      <c r="CJ138" s="182"/>
      <c r="CK138" s="182"/>
      <c r="CL138" s="182"/>
      <c r="CM138" s="182"/>
      <c r="CN138" s="182"/>
      <c r="CO138" s="182"/>
      <c r="CP138" s="182"/>
      <c r="CQ138" s="182"/>
      <c r="CR138" s="182"/>
      <c r="CS138" s="182"/>
      <c r="CT138" s="182"/>
      <c r="CU138" s="182"/>
      <c r="CV138" s="182"/>
      <c r="CW138" s="182"/>
      <c r="CX138" s="182"/>
      <c r="CY138" s="182"/>
      <c r="CZ138" s="182"/>
      <c r="DA138" s="182"/>
      <c r="DB138" s="182"/>
      <c r="DC138" s="182"/>
      <c r="DD138" s="182"/>
      <c r="DE138" s="182"/>
      <c r="DF138" s="182"/>
      <c r="DG138" s="182"/>
      <c r="DH138" s="182"/>
      <c r="DI138" s="182"/>
      <c r="DJ138" s="182"/>
      <c r="DK138" s="182"/>
      <c r="DL138" s="182"/>
      <c r="DM138" s="182"/>
      <c r="DN138" s="182"/>
      <c r="DO138" s="182"/>
      <c r="DP138" s="182"/>
      <c r="DQ138" s="182"/>
      <c r="DR138" s="182"/>
      <c r="DS138" s="182"/>
      <c r="DT138" s="182"/>
      <c r="DU138" s="182"/>
      <c r="DV138" s="182"/>
      <c r="DW138" s="182"/>
      <c r="DX138" s="182"/>
      <c r="DY138" s="182"/>
      <c r="DZ138" s="182"/>
      <c r="EA138" s="182"/>
      <c r="EB138" s="182"/>
      <c r="EC138" s="182"/>
      <c r="ED138" s="182"/>
      <c r="EE138" s="182"/>
      <c r="EF138" s="182"/>
      <c r="EG138" s="182"/>
      <c r="EH138" s="182"/>
      <c r="EI138" s="182"/>
      <c r="EJ138" s="182"/>
      <c r="EK138" s="182"/>
      <c r="EL138" s="182"/>
      <c r="EM138" s="182"/>
      <c r="EN138" s="182"/>
      <c r="EO138" s="182"/>
      <c r="EP138" s="182"/>
      <c r="EQ138" s="182"/>
      <c r="ER138" s="182"/>
      <c r="ES138" s="182"/>
      <c r="ET138" s="182"/>
      <c r="EU138" s="182"/>
      <c r="EV138" s="182"/>
      <c r="EW138" s="182"/>
      <c r="EX138" s="182"/>
      <c r="EY138" s="182"/>
      <c r="EZ138" s="182"/>
      <c r="FA138" s="182"/>
      <c r="FB138" s="182"/>
      <c r="FC138" s="182"/>
      <c r="FD138" s="182"/>
      <c r="FE138" s="182"/>
      <c r="FF138" s="182"/>
    </row>
    <row r="139" spans="1:162" ht="12.75">
      <c r="A139" s="15"/>
      <c r="B139" s="15"/>
      <c r="C139" s="15"/>
      <c r="D139" s="16"/>
      <c r="E139" s="17"/>
      <c r="F139" s="17"/>
      <c r="G139" s="172"/>
      <c r="H139" s="19"/>
      <c r="I139" s="19"/>
      <c r="J139" s="19"/>
      <c r="K139" s="179"/>
      <c r="L139" s="180"/>
      <c r="M139" s="181"/>
      <c r="N139" s="182"/>
      <c r="O139" s="182"/>
      <c r="P139" s="182"/>
      <c r="Q139" s="182"/>
      <c r="R139" s="182"/>
      <c r="S139" s="182"/>
      <c r="T139" s="182"/>
      <c r="U139" s="182"/>
      <c r="V139" s="182"/>
      <c r="W139" s="182"/>
      <c r="X139" s="182"/>
      <c r="Y139" s="182"/>
      <c r="Z139" s="182"/>
      <c r="AA139" s="182"/>
      <c r="AB139" s="182"/>
      <c r="AC139" s="182"/>
      <c r="AD139" s="182"/>
      <c r="AE139" s="182"/>
      <c r="AF139" s="182"/>
      <c r="AG139" s="182"/>
      <c r="AH139" s="182"/>
      <c r="AI139" s="182"/>
      <c r="AJ139" s="182"/>
      <c r="AK139" s="182"/>
      <c r="AL139" s="182"/>
      <c r="AM139" s="182"/>
      <c r="AN139" s="182"/>
      <c r="AO139" s="182"/>
      <c r="AP139" s="182"/>
      <c r="AQ139" s="182"/>
      <c r="AR139" s="182"/>
      <c r="AS139" s="182"/>
      <c r="AT139" s="182"/>
      <c r="AU139" s="182"/>
      <c r="AV139" s="182"/>
      <c r="AW139" s="182"/>
      <c r="AX139" s="182"/>
      <c r="AY139" s="182"/>
      <c r="AZ139" s="182"/>
      <c r="BA139" s="182"/>
      <c r="BB139" s="182"/>
      <c r="BC139" s="182"/>
      <c r="BD139" s="182"/>
      <c r="BE139" s="182"/>
      <c r="BF139" s="182"/>
      <c r="BG139" s="182"/>
      <c r="BH139" s="182"/>
      <c r="BI139" s="182"/>
      <c r="BJ139" s="182"/>
      <c r="BK139" s="182"/>
      <c r="BL139" s="182"/>
      <c r="BM139" s="182"/>
      <c r="BN139" s="182"/>
      <c r="BO139" s="182"/>
      <c r="BP139" s="182"/>
      <c r="BQ139" s="182"/>
      <c r="BR139" s="182"/>
      <c r="BS139" s="182"/>
      <c r="BT139" s="182"/>
      <c r="BU139" s="182"/>
      <c r="BV139" s="182"/>
      <c r="BW139" s="182"/>
      <c r="BX139" s="182"/>
      <c r="BY139" s="182"/>
      <c r="BZ139" s="182"/>
      <c r="CA139" s="182"/>
      <c r="CB139" s="182"/>
      <c r="CC139" s="182"/>
      <c r="CD139" s="182"/>
      <c r="CE139" s="182"/>
      <c r="CF139" s="182"/>
      <c r="CG139" s="182"/>
      <c r="CH139" s="182"/>
      <c r="CI139" s="182"/>
      <c r="CJ139" s="182"/>
      <c r="CK139" s="182"/>
      <c r="CL139" s="182"/>
      <c r="CM139" s="182"/>
      <c r="CN139" s="182"/>
      <c r="CO139" s="182"/>
      <c r="CP139" s="182"/>
      <c r="CQ139" s="182"/>
      <c r="CR139" s="182"/>
      <c r="CS139" s="182"/>
      <c r="CT139" s="182"/>
      <c r="CU139" s="182"/>
      <c r="CV139" s="182"/>
      <c r="CW139" s="182"/>
      <c r="CX139" s="182"/>
      <c r="CY139" s="182"/>
      <c r="CZ139" s="182"/>
      <c r="DA139" s="182"/>
      <c r="DB139" s="182"/>
      <c r="DC139" s="182"/>
      <c r="DD139" s="182"/>
      <c r="DE139" s="182"/>
      <c r="DF139" s="182"/>
      <c r="DG139" s="182"/>
      <c r="DH139" s="182"/>
      <c r="DI139" s="182"/>
      <c r="DJ139" s="182"/>
      <c r="DK139" s="182"/>
      <c r="DL139" s="182"/>
      <c r="DM139" s="182"/>
      <c r="DN139" s="182"/>
      <c r="DO139" s="182"/>
      <c r="DP139" s="182"/>
      <c r="DQ139" s="182"/>
      <c r="DR139" s="182"/>
      <c r="DS139" s="182"/>
      <c r="DT139" s="182"/>
      <c r="DU139" s="182"/>
      <c r="DV139" s="182"/>
      <c r="DW139" s="182"/>
      <c r="DX139" s="182"/>
      <c r="DY139" s="182"/>
      <c r="DZ139" s="182"/>
      <c r="EA139" s="182"/>
      <c r="EB139" s="182"/>
      <c r="EC139" s="182"/>
      <c r="ED139" s="182"/>
      <c r="EE139" s="182"/>
      <c r="EF139" s="182"/>
      <c r="EG139" s="182"/>
      <c r="EH139" s="182"/>
      <c r="EI139" s="182"/>
      <c r="EJ139" s="182"/>
      <c r="EK139" s="182"/>
      <c r="EL139" s="182"/>
      <c r="EM139" s="182"/>
      <c r="EN139" s="182"/>
      <c r="EO139" s="182"/>
      <c r="EP139" s="182"/>
      <c r="EQ139" s="182"/>
      <c r="ER139" s="182"/>
      <c r="ES139" s="182"/>
      <c r="ET139" s="182"/>
      <c r="EU139" s="182"/>
      <c r="EV139" s="182"/>
      <c r="EW139" s="182"/>
      <c r="EX139" s="182"/>
      <c r="EY139" s="182"/>
      <c r="EZ139" s="182"/>
      <c r="FA139" s="182"/>
      <c r="FB139" s="182"/>
      <c r="FC139" s="182"/>
      <c r="FD139" s="182"/>
      <c r="FE139" s="182"/>
      <c r="FF139" s="182"/>
    </row>
    <row r="140" spans="1:162" ht="12.75">
      <c r="A140" s="15"/>
      <c r="B140" s="15"/>
      <c r="C140" s="15"/>
      <c r="D140" s="16"/>
      <c r="E140" s="17"/>
      <c r="F140" s="17"/>
      <c r="G140" s="172"/>
      <c r="H140" s="19"/>
      <c r="I140" s="19"/>
      <c r="J140" s="19"/>
      <c r="K140" s="179"/>
      <c r="L140" s="180"/>
      <c r="M140" s="181"/>
      <c r="N140" s="182"/>
      <c r="O140" s="182"/>
      <c r="P140" s="182"/>
      <c r="Q140" s="182"/>
      <c r="R140" s="182"/>
      <c r="S140" s="182"/>
      <c r="T140" s="182"/>
      <c r="U140" s="182"/>
      <c r="V140" s="182"/>
      <c r="W140" s="182"/>
      <c r="X140" s="182"/>
      <c r="Y140" s="182"/>
      <c r="Z140" s="182"/>
      <c r="AA140" s="182"/>
      <c r="AB140" s="182"/>
      <c r="AC140" s="182"/>
      <c r="AD140" s="182"/>
      <c r="AE140" s="182"/>
      <c r="AF140" s="182"/>
      <c r="AG140" s="182"/>
      <c r="AH140" s="182"/>
      <c r="AI140" s="182"/>
      <c r="AJ140" s="182"/>
      <c r="AK140" s="182"/>
      <c r="AL140" s="182"/>
      <c r="AM140" s="182"/>
      <c r="AN140" s="182"/>
      <c r="AO140" s="182"/>
      <c r="AP140" s="182"/>
      <c r="AQ140" s="182"/>
      <c r="AR140" s="182"/>
      <c r="AS140" s="182"/>
      <c r="AT140" s="182"/>
      <c r="AU140" s="182"/>
      <c r="AV140" s="182"/>
      <c r="AW140" s="182"/>
      <c r="AX140" s="182"/>
      <c r="AY140" s="182"/>
      <c r="AZ140" s="182"/>
      <c r="BA140" s="182"/>
      <c r="BB140" s="182"/>
      <c r="BC140" s="182"/>
      <c r="BD140" s="182"/>
      <c r="BE140" s="182"/>
      <c r="BF140" s="182"/>
      <c r="BG140" s="182"/>
      <c r="BH140" s="182"/>
      <c r="BI140" s="182"/>
      <c r="BJ140" s="182"/>
      <c r="BK140" s="182"/>
      <c r="BL140" s="182"/>
      <c r="BM140" s="182"/>
      <c r="BN140" s="182"/>
      <c r="BO140" s="182"/>
      <c r="BP140" s="182"/>
      <c r="BQ140" s="182"/>
      <c r="BR140" s="182"/>
      <c r="BS140" s="182"/>
      <c r="BT140" s="182"/>
      <c r="BU140" s="182"/>
      <c r="BV140" s="182"/>
      <c r="BW140" s="182"/>
      <c r="BX140" s="182"/>
      <c r="BY140" s="182"/>
      <c r="BZ140" s="182"/>
      <c r="CA140" s="182"/>
      <c r="CB140" s="182"/>
      <c r="CC140" s="182"/>
      <c r="CD140" s="182"/>
      <c r="CE140" s="182"/>
      <c r="CF140" s="182"/>
      <c r="CG140" s="182"/>
      <c r="CH140" s="182"/>
      <c r="CI140" s="182"/>
      <c r="CJ140" s="182"/>
      <c r="CK140" s="182"/>
      <c r="CL140" s="182"/>
      <c r="CM140" s="182"/>
      <c r="CN140" s="182"/>
      <c r="CO140" s="182"/>
      <c r="CP140" s="182"/>
      <c r="CQ140" s="182"/>
      <c r="CR140" s="182"/>
      <c r="CS140" s="182"/>
      <c r="CT140" s="182"/>
      <c r="CU140" s="182"/>
      <c r="CV140" s="182"/>
      <c r="CW140" s="182"/>
      <c r="CX140" s="182"/>
      <c r="CY140" s="182"/>
      <c r="CZ140" s="182"/>
      <c r="DA140" s="182"/>
      <c r="DB140" s="182"/>
      <c r="DC140" s="182"/>
      <c r="DD140" s="182"/>
      <c r="DE140" s="182"/>
      <c r="DF140" s="182"/>
      <c r="DG140" s="182"/>
      <c r="DH140" s="182"/>
      <c r="DI140" s="182"/>
      <c r="DJ140" s="182"/>
      <c r="DK140" s="182"/>
      <c r="DL140" s="182"/>
      <c r="DM140" s="182"/>
      <c r="DN140" s="182"/>
      <c r="DO140" s="182"/>
      <c r="DP140" s="182"/>
      <c r="DQ140" s="182"/>
      <c r="DR140" s="182"/>
      <c r="DS140" s="182"/>
      <c r="DT140" s="182"/>
      <c r="DU140" s="182"/>
      <c r="DV140" s="182"/>
      <c r="DW140" s="182"/>
      <c r="DX140" s="182"/>
      <c r="DY140" s="182"/>
      <c r="DZ140" s="182"/>
      <c r="EA140" s="182"/>
      <c r="EB140" s="182"/>
      <c r="EC140" s="182"/>
      <c r="ED140" s="182"/>
      <c r="EE140" s="182"/>
      <c r="EF140" s="182"/>
      <c r="EG140" s="182"/>
      <c r="EH140" s="182"/>
      <c r="EI140" s="182"/>
      <c r="EJ140" s="182"/>
      <c r="EK140" s="182"/>
      <c r="EL140" s="182"/>
      <c r="EM140" s="182"/>
      <c r="EN140" s="182"/>
      <c r="EO140" s="182"/>
      <c r="EP140" s="182"/>
      <c r="EQ140" s="182"/>
      <c r="ER140" s="182"/>
      <c r="ES140" s="182"/>
      <c r="ET140" s="182"/>
      <c r="EU140" s="182"/>
      <c r="EV140" s="182"/>
      <c r="EW140" s="182"/>
      <c r="EX140" s="182"/>
      <c r="EY140" s="182"/>
      <c r="EZ140" s="182"/>
      <c r="FA140" s="182"/>
      <c r="FB140" s="182"/>
      <c r="FC140" s="182"/>
      <c r="FD140" s="182"/>
      <c r="FE140" s="182"/>
      <c r="FF140" s="182"/>
    </row>
    <row r="141" spans="1:162" ht="12.75">
      <c r="A141" s="15"/>
      <c r="B141" s="15"/>
      <c r="C141" s="15"/>
      <c r="D141" s="16"/>
      <c r="E141" s="17"/>
      <c r="F141" s="17"/>
      <c r="G141" s="172"/>
      <c r="H141" s="19"/>
      <c r="I141" s="19"/>
      <c r="J141" s="19"/>
      <c r="K141" s="179"/>
      <c r="L141" s="180"/>
      <c r="M141" s="181"/>
      <c r="N141" s="182"/>
      <c r="O141" s="182"/>
      <c r="P141" s="182"/>
      <c r="Q141" s="182"/>
      <c r="R141" s="182"/>
      <c r="S141" s="182"/>
      <c r="T141" s="182"/>
      <c r="U141" s="182"/>
      <c r="V141" s="182"/>
      <c r="W141" s="182"/>
      <c r="X141" s="182"/>
      <c r="Y141" s="182"/>
      <c r="Z141" s="182"/>
      <c r="AA141" s="182"/>
      <c r="AB141" s="182"/>
      <c r="AC141" s="182"/>
      <c r="AD141" s="182"/>
      <c r="AE141" s="182"/>
      <c r="AF141" s="182"/>
      <c r="AG141" s="182"/>
      <c r="AH141" s="182"/>
      <c r="AI141" s="182"/>
      <c r="AJ141" s="182"/>
      <c r="AK141" s="182"/>
      <c r="AL141" s="182"/>
      <c r="AM141" s="182"/>
      <c r="AN141" s="182"/>
      <c r="AO141" s="182"/>
      <c r="AP141" s="182"/>
      <c r="AQ141" s="182"/>
      <c r="AR141" s="182"/>
      <c r="AS141" s="182"/>
      <c r="AT141" s="182"/>
      <c r="AU141" s="182"/>
      <c r="AV141" s="182"/>
      <c r="AW141" s="182"/>
      <c r="AX141" s="182"/>
      <c r="AY141" s="182"/>
      <c r="AZ141" s="182"/>
      <c r="BA141" s="182"/>
      <c r="BB141" s="182"/>
      <c r="BC141" s="182"/>
      <c r="BD141" s="182"/>
      <c r="BE141" s="182"/>
      <c r="BF141" s="182"/>
      <c r="BG141" s="182"/>
      <c r="BH141" s="182"/>
      <c r="BI141" s="182"/>
      <c r="BJ141" s="182"/>
      <c r="BK141" s="182"/>
      <c r="BL141" s="182"/>
      <c r="BM141" s="182"/>
      <c r="BN141" s="182"/>
      <c r="BO141" s="182"/>
      <c r="BP141" s="182"/>
      <c r="BQ141" s="182"/>
      <c r="BR141" s="182"/>
      <c r="BS141" s="182"/>
      <c r="BT141" s="182"/>
      <c r="BU141" s="182"/>
      <c r="BV141" s="182"/>
      <c r="BW141" s="182"/>
      <c r="BX141" s="182"/>
      <c r="BY141" s="182"/>
      <c r="BZ141" s="182"/>
      <c r="CA141" s="182"/>
      <c r="CB141" s="182"/>
      <c r="CC141" s="182"/>
      <c r="CD141" s="182"/>
      <c r="CE141" s="182"/>
      <c r="CF141" s="182"/>
      <c r="CG141" s="182"/>
      <c r="CH141" s="182"/>
      <c r="CI141" s="182"/>
      <c r="CJ141" s="182"/>
      <c r="CK141" s="182"/>
      <c r="CL141" s="182"/>
      <c r="CM141" s="182"/>
      <c r="CN141" s="182"/>
      <c r="CO141" s="182"/>
      <c r="CP141" s="182"/>
      <c r="CQ141" s="182"/>
      <c r="CR141" s="182"/>
      <c r="CS141" s="182"/>
      <c r="CT141" s="182"/>
      <c r="CU141" s="182"/>
      <c r="CV141" s="182"/>
      <c r="CW141" s="182"/>
      <c r="CX141" s="182"/>
      <c r="CY141" s="182"/>
      <c r="CZ141" s="182"/>
      <c r="DA141" s="182"/>
      <c r="DB141" s="182"/>
      <c r="DC141" s="182"/>
      <c r="DD141" s="182"/>
      <c r="DE141" s="182"/>
      <c r="DF141" s="182"/>
      <c r="DG141" s="182"/>
      <c r="DH141" s="182"/>
      <c r="DI141" s="182"/>
      <c r="DJ141" s="182"/>
      <c r="DK141" s="182"/>
      <c r="DL141" s="182"/>
      <c r="DM141" s="182"/>
      <c r="DN141" s="182"/>
      <c r="DO141" s="182"/>
      <c r="DP141" s="182"/>
      <c r="DQ141" s="182"/>
      <c r="DR141" s="182"/>
      <c r="DS141" s="182"/>
      <c r="DT141" s="182"/>
      <c r="DU141" s="182"/>
      <c r="DV141" s="182"/>
      <c r="DW141" s="182"/>
      <c r="DX141" s="182"/>
      <c r="DY141" s="182"/>
      <c r="DZ141" s="182"/>
      <c r="EA141" s="182"/>
      <c r="EB141" s="182"/>
      <c r="EC141" s="182"/>
      <c r="ED141" s="182"/>
      <c r="EE141" s="182"/>
      <c r="EF141" s="182"/>
      <c r="EG141" s="182"/>
      <c r="EH141" s="182"/>
      <c r="EI141" s="182"/>
      <c r="EJ141" s="182"/>
      <c r="EK141" s="182"/>
      <c r="EL141" s="182"/>
      <c r="EM141" s="182"/>
      <c r="EN141" s="182"/>
      <c r="EO141" s="182"/>
      <c r="EP141" s="182"/>
      <c r="EQ141" s="182"/>
      <c r="ER141" s="182"/>
      <c r="ES141" s="182"/>
      <c r="ET141" s="182"/>
      <c r="EU141" s="182"/>
      <c r="EV141" s="182"/>
      <c r="EW141" s="182"/>
      <c r="EX141" s="182"/>
      <c r="EY141" s="182"/>
      <c r="EZ141" s="182"/>
      <c r="FA141" s="182"/>
      <c r="FB141" s="182"/>
      <c r="FC141" s="182"/>
      <c r="FD141" s="182"/>
      <c r="FE141" s="182"/>
      <c r="FF141" s="182"/>
    </row>
    <row r="142" spans="1:162" ht="12.75">
      <c r="A142" s="15"/>
      <c r="B142" s="15"/>
      <c r="C142" s="15"/>
      <c r="D142" s="16"/>
      <c r="E142" s="17"/>
      <c r="F142" s="17"/>
      <c r="G142" s="172"/>
      <c r="H142" s="19"/>
      <c r="I142" s="19"/>
      <c r="J142" s="19"/>
      <c r="K142" s="179"/>
      <c r="L142" s="180"/>
      <c r="M142" s="181"/>
      <c r="N142" s="182"/>
      <c r="O142" s="182"/>
      <c r="P142" s="182"/>
      <c r="Q142" s="182"/>
      <c r="R142" s="182"/>
      <c r="S142" s="182"/>
      <c r="T142" s="182"/>
      <c r="U142" s="182"/>
      <c r="V142" s="182"/>
      <c r="W142" s="182"/>
      <c r="X142" s="182"/>
      <c r="Y142" s="182"/>
      <c r="Z142" s="182"/>
      <c r="AA142" s="182"/>
      <c r="AB142" s="182"/>
      <c r="AC142" s="182"/>
      <c r="AD142" s="182"/>
      <c r="AE142" s="182"/>
      <c r="AF142" s="182"/>
      <c r="AG142" s="182"/>
      <c r="AH142" s="182"/>
      <c r="AI142" s="182"/>
      <c r="AJ142" s="182"/>
      <c r="AK142" s="182"/>
      <c r="AL142" s="182"/>
      <c r="AM142" s="182"/>
      <c r="AN142" s="182"/>
      <c r="AO142" s="182"/>
      <c r="AP142" s="182"/>
      <c r="AQ142" s="182"/>
      <c r="AR142" s="182"/>
      <c r="AS142" s="182"/>
      <c r="AT142" s="182"/>
      <c r="AU142" s="182"/>
      <c r="AV142" s="182"/>
      <c r="AW142" s="182"/>
      <c r="AX142" s="182"/>
      <c r="AY142" s="182"/>
      <c r="AZ142" s="182"/>
      <c r="BA142" s="182"/>
      <c r="BB142" s="182"/>
      <c r="BC142" s="182"/>
      <c r="BD142" s="182"/>
      <c r="BE142" s="182"/>
      <c r="BF142" s="182"/>
      <c r="BG142" s="182"/>
      <c r="BH142" s="182"/>
      <c r="BI142" s="182"/>
      <c r="BJ142" s="182"/>
      <c r="BK142" s="182"/>
      <c r="BL142" s="182"/>
      <c r="BM142" s="182"/>
      <c r="BN142" s="182"/>
      <c r="BO142" s="182"/>
      <c r="BP142" s="182"/>
      <c r="BQ142" s="182"/>
      <c r="BR142" s="182"/>
      <c r="BS142" s="182"/>
      <c r="BT142" s="182"/>
      <c r="BU142" s="182"/>
      <c r="BV142" s="182"/>
      <c r="BW142" s="182"/>
      <c r="BX142" s="182"/>
      <c r="BY142" s="182"/>
      <c r="BZ142" s="182"/>
      <c r="CA142" s="182"/>
      <c r="CB142" s="182"/>
      <c r="CC142" s="182"/>
      <c r="CD142" s="182"/>
      <c r="CE142" s="182"/>
      <c r="CF142" s="182"/>
      <c r="CG142" s="182"/>
      <c r="CH142" s="182"/>
      <c r="CI142" s="182"/>
      <c r="CJ142" s="182"/>
      <c r="CK142" s="182"/>
      <c r="CL142" s="182"/>
      <c r="CM142" s="182"/>
      <c r="CN142" s="182"/>
      <c r="CO142" s="182"/>
      <c r="CP142" s="182"/>
      <c r="CQ142" s="182"/>
      <c r="CR142" s="182"/>
      <c r="CS142" s="182"/>
      <c r="CT142" s="182"/>
      <c r="CU142" s="182"/>
      <c r="CV142" s="182"/>
      <c r="CW142" s="182"/>
      <c r="CX142" s="182"/>
      <c r="CY142" s="182"/>
      <c r="CZ142" s="182"/>
      <c r="DA142" s="182"/>
      <c r="DB142" s="182"/>
      <c r="DC142" s="182"/>
      <c r="DD142" s="182"/>
      <c r="DE142" s="182"/>
      <c r="DF142" s="182"/>
      <c r="DG142" s="182"/>
      <c r="DH142" s="182"/>
      <c r="DI142" s="182"/>
      <c r="DJ142" s="182"/>
      <c r="DK142" s="182"/>
      <c r="DL142" s="182"/>
      <c r="DM142" s="182"/>
      <c r="DN142" s="182"/>
      <c r="DO142" s="182"/>
      <c r="DP142" s="182"/>
      <c r="DQ142" s="182"/>
      <c r="DR142" s="182"/>
      <c r="DS142" s="182"/>
      <c r="DT142" s="182"/>
      <c r="DU142" s="182"/>
      <c r="DV142" s="182"/>
      <c r="DW142" s="182"/>
      <c r="DX142" s="182"/>
      <c r="DY142" s="182"/>
      <c r="DZ142" s="182"/>
      <c r="EA142" s="182"/>
      <c r="EB142" s="182"/>
      <c r="EC142" s="182"/>
      <c r="ED142" s="182"/>
      <c r="EE142" s="182"/>
      <c r="EF142" s="182"/>
      <c r="EG142" s="182"/>
      <c r="EH142" s="182"/>
      <c r="EI142" s="182"/>
      <c r="EJ142" s="182"/>
      <c r="EK142" s="182"/>
      <c r="EL142" s="182"/>
      <c r="EM142" s="182"/>
      <c r="EN142" s="182"/>
      <c r="EO142" s="182"/>
      <c r="EP142" s="182"/>
      <c r="EQ142" s="182"/>
      <c r="ER142" s="182"/>
      <c r="ES142" s="182"/>
      <c r="ET142" s="182"/>
      <c r="EU142" s="182"/>
      <c r="EV142" s="182"/>
      <c r="EW142" s="182"/>
      <c r="EX142" s="182"/>
      <c r="EY142" s="182"/>
      <c r="EZ142" s="182"/>
      <c r="FA142" s="182"/>
      <c r="FB142" s="182"/>
      <c r="FC142" s="182"/>
      <c r="FD142" s="182"/>
      <c r="FE142" s="182"/>
      <c r="FF142" s="182"/>
    </row>
    <row r="143" spans="1:162" ht="12.75">
      <c r="A143" s="15"/>
      <c r="B143" s="15"/>
      <c r="C143" s="15"/>
      <c r="D143" s="16"/>
      <c r="E143" s="17"/>
      <c r="F143" s="17"/>
      <c r="G143" s="172"/>
      <c r="H143" s="19"/>
      <c r="I143" s="19"/>
      <c r="J143" s="19"/>
      <c r="K143" s="179"/>
      <c r="L143" s="180"/>
      <c r="M143" s="181"/>
      <c r="N143" s="182"/>
      <c r="O143" s="182"/>
      <c r="P143" s="182"/>
      <c r="Q143" s="182"/>
      <c r="R143" s="182"/>
      <c r="S143" s="182"/>
      <c r="T143" s="182"/>
      <c r="U143" s="182"/>
      <c r="V143" s="182"/>
      <c r="W143" s="182"/>
      <c r="X143" s="182"/>
      <c r="Y143" s="182"/>
      <c r="Z143" s="182"/>
      <c r="AA143" s="182"/>
      <c r="AB143" s="182"/>
      <c r="AC143" s="182"/>
      <c r="AD143" s="182"/>
      <c r="AE143" s="182"/>
      <c r="AF143" s="182"/>
      <c r="AG143" s="182"/>
      <c r="AH143" s="182"/>
      <c r="AI143" s="182"/>
      <c r="AJ143" s="182"/>
      <c r="AK143" s="182"/>
      <c r="AL143" s="182"/>
      <c r="AM143" s="182"/>
      <c r="AN143" s="182"/>
      <c r="AO143" s="182"/>
      <c r="AP143" s="182"/>
      <c r="AQ143" s="182"/>
      <c r="AR143" s="182"/>
      <c r="AS143" s="182"/>
      <c r="AT143" s="182"/>
      <c r="AU143" s="182"/>
      <c r="AV143" s="182"/>
      <c r="AW143" s="182"/>
      <c r="AX143" s="182"/>
      <c r="AY143" s="182"/>
      <c r="AZ143" s="182"/>
      <c r="BA143" s="182"/>
      <c r="BB143" s="182"/>
      <c r="BC143" s="182"/>
      <c r="BD143" s="182"/>
      <c r="BE143" s="182"/>
      <c r="BF143" s="182"/>
      <c r="BG143" s="182"/>
      <c r="BH143" s="182"/>
      <c r="BI143" s="182"/>
      <c r="BJ143" s="182"/>
      <c r="BK143" s="182"/>
      <c r="BL143" s="182"/>
      <c r="BM143" s="182"/>
      <c r="BN143" s="182"/>
      <c r="BO143" s="182"/>
      <c r="BP143" s="182"/>
      <c r="BQ143" s="182"/>
      <c r="BR143" s="182"/>
      <c r="BS143" s="182"/>
      <c r="BT143" s="182"/>
      <c r="BU143" s="182"/>
      <c r="BV143" s="182"/>
      <c r="BW143" s="182"/>
      <c r="BX143" s="182"/>
      <c r="BY143" s="182"/>
      <c r="BZ143" s="182"/>
      <c r="CA143" s="182"/>
      <c r="CB143" s="182"/>
      <c r="CC143" s="182"/>
      <c r="CD143" s="182"/>
      <c r="CE143" s="182"/>
      <c r="CF143" s="182"/>
      <c r="CG143" s="182"/>
      <c r="CH143" s="182"/>
      <c r="CI143" s="182"/>
      <c r="CJ143" s="182"/>
      <c r="CK143" s="182"/>
      <c r="CL143" s="182"/>
      <c r="CM143" s="182"/>
      <c r="CN143" s="182"/>
      <c r="CO143" s="182"/>
      <c r="CP143" s="182"/>
      <c r="CQ143" s="182"/>
      <c r="CR143" s="182"/>
      <c r="CS143" s="182"/>
      <c r="CT143" s="182"/>
      <c r="CU143" s="182"/>
      <c r="CV143" s="182"/>
      <c r="CW143" s="182"/>
      <c r="CX143" s="182"/>
      <c r="CY143" s="182"/>
      <c r="CZ143" s="182"/>
      <c r="DA143" s="182"/>
      <c r="DB143" s="182"/>
      <c r="DC143" s="182"/>
      <c r="DD143" s="182"/>
      <c r="DE143" s="182"/>
      <c r="DF143" s="182"/>
      <c r="DG143" s="182"/>
      <c r="DH143" s="182"/>
      <c r="DI143" s="182"/>
      <c r="DJ143" s="182"/>
      <c r="DK143" s="182"/>
      <c r="DL143" s="182"/>
      <c r="DM143" s="182"/>
      <c r="DN143" s="182"/>
      <c r="DO143" s="182"/>
      <c r="DP143" s="182"/>
      <c r="DQ143" s="182"/>
      <c r="DR143" s="182"/>
      <c r="DS143" s="182"/>
      <c r="DT143" s="182"/>
      <c r="DU143" s="182"/>
      <c r="DV143" s="182"/>
      <c r="DW143" s="182"/>
      <c r="DX143" s="182"/>
      <c r="DY143" s="182"/>
      <c r="DZ143" s="182"/>
      <c r="EA143" s="182"/>
      <c r="EB143" s="182"/>
      <c r="EC143" s="182"/>
      <c r="ED143" s="182"/>
      <c r="EE143" s="182"/>
      <c r="EF143" s="182"/>
      <c r="EG143" s="182"/>
      <c r="EH143" s="182"/>
      <c r="EI143" s="182"/>
      <c r="EJ143" s="182"/>
      <c r="EK143" s="182"/>
      <c r="EL143" s="182"/>
      <c r="EM143" s="182"/>
      <c r="EN143" s="182"/>
      <c r="EO143" s="182"/>
      <c r="EP143" s="182"/>
      <c r="EQ143" s="182"/>
      <c r="ER143" s="182"/>
      <c r="ES143" s="182"/>
      <c r="ET143" s="182"/>
      <c r="EU143" s="182"/>
      <c r="EV143" s="182"/>
      <c r="EW143" s="182"/>
      <c r="EX143" s="182"/>
      <c r="EY143" s="182"/>
      <c r="EZ143" s="182"/>
      <c r="FA143" s="182"/>
      <c r="FB143" s="182"/>
      <c r="FC143" s="182"/>
      <c r="FD143" s="182"/>
      <c r="FE143" s="182"/>
      <c r="FF143" s="182"/>
    </row>
    <row r="144" spans="1:162" ht="12.75">
      <c r="G144" s="172"/>
      <c r="K144" s="184"/>
      <c r="L144" s="184"/>
      <c r="M144" s="181"/>
      <c r="N144" s="182"/>
      <c r="O144" s="182"/>
      <c r="P144" s="182"/>
      <c r="Q144" s="182"/>
      <c r="R144" s="182"/>
      <c r="S144" s="182"/>
      <c r="T144" s="182"/>
      <c r="U144" s="182"/>
      <c r="V144" s="182"/>
      <c r="W144" s="182"/>
      <c r="X144" s="182"/>
      <c r="Y144" s="182"/>
      <c r="Z144" s="182"/>
      <c r="AA144" s="182"/>
      <c r="AB144" s="182"/>
      <c r="AC144" s="182"/>
      <c r="AD144" s="182"/>
      <c r="AE144" s="182"/>
      <c r="AF144" s="182"/>
      <c r="AG144" s="182"/>
      <c r="AH144" s="182"/>
      <c r="AI144" s="182"/>
      <c r="AJ144" s="182"/>
      <c r="AK144" s="182"/>
      <c r="AL144" s="182"/>
      <c r="AM144" s="182"/>
      <c r="AN144" s="182"/>
      <c r="AO144" s="182"/>
      <c r="AP144" s="182"/>
      <c r="AQ144" s="182"/>
      <c r="AR144" s="182"/>
      <c r="AS144" s="182"/>
      <c r="AT144" s="182"/>
      <c r="AU144" s="182"/>
      <c r="AV144" s="182"/>
      <c r="AW144" s="182"/>
      <c r="AX144" s="182"/>
      <c r="AY144" s="182"/>
      <c r="AZ144" s="182"/>
      <c r="BA144" s="182"/>
      <c r="BB144" s="182"/>
      <c r="BC144" s="182"/>
      <c r="BD144" s="182"/>
      <c r="BE144" s="182"/>
      <c r="BF144" s="182"/>
      <c r="BG144" s="182"/>
      <c r="BH144" s="182"/>
      <c r="BI144" s="182"/>
      <c r="BJ144" s="182"/>
      <c r="BK144" s="182"/>
      <c r="BL144" s="182"/>
      <c r="BM144" s="182"/>
      <c r="BN144" s="182"/>
      <c r="BO144" s="182"/>
      <c r="BP144" s="182"/>
      <c r="BQ144" s="182"/>
      <c r="BR144" s="182"/>
      <c r="BS144" s="182"/>
      <c r="BT144" s="182"/>
      <c r="BU144" s="182"/>
      <c r="BV144" s="182"/>
      <c r="BW144" s="182"/>
      <c r="BX144" s="182"/>
      <c r="BY144" s="182"/>
      <c r="BZ144" s="182"/>
      <c r="CA144" s="182"/>
      <c r="CB144" s="182"/>
      <c r="CC144" s="182"/>
      <c r="CD144" s="182"/>
      <c r="CE144" s="182"/>
      <c r="CF144" s="182"/>
      <c r="CG144" s="182"/>
      <c r="CH144" s="182"/>
      <c r="CI144" s="182"/>
      <c r="CJ144" s="182"/>
      <c r="CK144" s="182"/>
      <c r="CL144" s="182"/>
      <c r="CM144" s="182"/>
      <c r="CN144" s="182"/>
      <c r="CO144" s="182"/>
      <c r="CP144" s="182"/>
      <c r="CQ144" s="182"/>
      <c r="CR144" s="182"/>
      <c r="CS144" s="182"/>
      <c r="CT144" s="182"/>
      <c r="CU144" s="182"/>
      <c r="CV144" s="182"/>
      <c r="CW144" s="182"/>
      <c r="CX144" s="182"/>
      <c r="CY144" s="182"/>
      <c r="CZ144" s="182"/>
      <c r="DA144" s="182"/>
      <c r="DB144" s="182"/>
      <c r="DC144" s="182"/>
      <c r="DD144" s="182"/>
      <c r="DE144" s="182"/>
      <c r="DF144" s="182"/>
      <c r="DG144" s="182"/>
      <c r="DH144" s="182"/>
      <c r="DI144" s="182"/>
      <c r="DJ144" s="182"/>
      <c r="DK144" s="182"/>
      <c r="DL144" s="182"/>
      <c r="DM144" s="182"/>
      <c r="DN144" s="182"/>
      <c r="DO144" s="182"/>
      <c r="DP144" s="182"/>
      <c r="DQ144" s="182"/>
      <c r="DR144" s="182"/>
      <c r="DS144" s="182"/>
      <c r="DT144" s="182"/>
      <c r="DU144" s="182"/>
      <c r="DV144" s="182"/>
      <c r="DW144" s="182"/>
      <c r="DX144" s="182"/>
      <c r="DY144" s="182"/>
      <c r="DZ144" s="182"/>
      <c r="EA144" s="182"/>
      <c r="EB144" s="182"/>
      <c r="EC144" s="182"/>
      <c r="ED144" s="182"/>
      <c r="EE144" s="182"/>
      <c r="EF144" s="182"/>
      <c r="EG144" s="182"/>
      <c r="EH144" s="182"/>
      <c r="EI144" s="182"/>
      <c r="EJ144" s="182"/>
      <c r="EK144" s="182"/>
      <c r="EL144" s="182"/>
      <c r="EM144" s="182"/>
      <c r="EN144" s="182"/>
      <c r="EO144" s="182"/>
      <c r="EP144" s="182"/>
      <c r="EQ144" s="182"/>
      <c r="ER144" s="182"/>
      <c r="ES144" s="182"/>
      <c r="ET144" s="182"/>
      <c r="EU144" s="182"/>
      <c r="EV144" s="182"/>
      <c r="EW144" s="182"/>
      <c r="EX144" s="182"/>
      <c r="EY144" s="182"/>
      <c r="EZ144" s="182"/>
      <c r="FA144" s="182"/>
      <c r="FB144" s="182"/>
      <c r="FC144" s="182"/>
      <c r="FD144" s="182"/>
      <c r="FE144" s="182"/>
      <c r="FF144" s="182"/>
    </row>
    <row r="145" spans="1:162" ht="12.75">
      <c r="A145" s="15"/>
      <c r="B145" s="15"/>
      <c r="C145" s="15"/>
      <c r="D145" s="16"/>
      <c r="E145" s="17"/>
      <c r="F145" s="17"/>
      <c r="G145" s="172"/>
      <c r="H145" s="19"/>
      <c r="I145" s="19"/>
      <c r="J145" s="19"/>
      <c r="K145" s="165"/>
      <c r="L145" s="175"/>
      <c r="M145" s="166"/>
      <c r="N145" s="20"/>
      <c r="O145" s="21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1"/>
      <c r="BK145" s="21"/>
      <c r="BL145" s="21"/>
      <c r="BM145" s="21"/>
      <c r="BN145" s="21"/>
      <c r="BO145" s="21"/>
      <c r="BP145" s="21"/>
      <c r="BQ145" s="21"/>
      <c r="BR145" s="21"/>
      <c r="BS145" s="21"/>
      <c r="BT145" s="21"/>
      <c r="BU145" s="21"/>
      <c r="BV145" s="21"/>
      <c r="BW145" s="21"/>
      <c r="BX145" s="21"/>
      <c r="BY145" s="21"/>
      <c r="BZ145" s="21"/>
      <c r="CA145" s="21"/>
      <c r="CB145" s="21"/>
      <c r="CC145" s="21"/>
      <c r="CD145" s="21"/>
      <c r="CE145" s="21"/>
      <c r="CF145" s="21"/>
      <c r="CG145" s="21"/>
      <c r="CH145" s="21"/>
      <c r="CI145" s="21"/>
      <c r="CJ145" s="21"/>
      <c r="CK145" s="21"/>
      <c r="CL145" s="21"/>
      <c r="CM145" s="21"/>
      <c r="CN145" s="21"/>
      <c r="CO145" s="21"/>
      <c r="CP145" s="21"/>
      <c r="CQ145" s="21"/>
      <c r="CR145" s="21"/>
      <c r="CS145" s="21"/>
      <c r="CT145" s="21"/>
      <c r="CU145" s="21"/>
      <c r="CV145" s="21"/>
      <c r="CW145" s="21"/>
      <c r="CX145" s="21"/>
      <c r="CY145" s="21"/>
      <c r="CZ145" s="21"/>
      <c r="DA145" s="21"/>
      <c r="DB145" s="21"/>
      <c r="DC145" s="21"/>
      <c r="DD145" s="21"/>
      <c r="DE145" s="21"/>
      <c r="DF145" s="21"/>
      <c r="DG145" s="21"/>
      <c r="DH145" s="21"/>
      <c r="DI145" s="21"/>
      <c r="DJ145" s="21"/>
      <c r="DK145" s="21"/>
      <c r="DL145" s="21"/>
      <c r="DM145" s="21"/>
      <c r="DN145" s="21"/>
      <c r="DO145" s="21"/>
      <c r="DP145" s="21"/>
      <c r="DQ145" s="21"/>
      <c r="DR145" s="21"/>
      <c r="DS145" s="21"/>
      <c r="DT145" s="21"/>
      <c r="DU145" s="21"/>
      <c r="DV145" s="21"/>
      <c r="DW145" s="21"/>
      <c r="DX145" s="21"/>
      <c r="DY145" s="21"/>
      <c r="DZ145" s="21"/>
      <c r="EA145" s="21"/>
      <c r="EB145" s="21"/>
      <c r="EC145" s="21"/>
      <c r="ED145" s="21"/>
      <c r="EE145" s="21"/>
      <c r="EF145" s="21"/>
      <c r="EG145" s="21"/>
      <c r="EH145" s="21"/>
      <c r="EI145" s="21"/>
      <c r="EJ145" s="21"/>
      <c r="EK145" s="21"/>
      <c r="EL145" s="21"/>
      <c r="EM145" s="21"/>
      <c r="EN145" s="21"/>
      <c r="EO145" s="21"/>
      <c r="EP145" s="21"/>
      <c r="EQ145" s="21"/>
      <c r="ER145" s="21"/>
      <c r="ES145" s="21"/>
      <c r="ET145" s="21"/>
      <c r="EU145" s="21"/>
      <c r="EV145" s="21"/>
      <c r="EW145" s="21"/>
      <c r="EX145" s="21"/>
      <c r="EY145" s="21"/>
      <c r="EZ145" s="21"/>
      <c r="FA145" s="21"/>
      <c r="FB145" s="21"/>
      <c r="FC145" s="21"/>
      <c r="FD145" s="21"/>
      <c r="FE145" s="21"/>
      <c r="FF145" s="21"/>
    </row>
    <row r="146" spans="1:162" ht="12.75">
      <c r="M146" s="164"/>
      <c r="AI146" s="21"/>
      <c r="AJ146" s="21"/>
      <c r="AK146" s="21"/>
      <c r="AL146" s="21"/>
      <c r="AM146" s="21"/>
      <c r="AN146" s="21"/>
      <c r="AO146" s="21"/>
      <c r="AP146" s="21"/>
      <c r="AQ146" s="21"/>
      <c r="AR146" s="21"/>
      <c r="AS146" s="21"/>
      <c r="AT146" s="21"/>
      <c r="AU146" s="21"/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  <c r="BF146" s="21"/>
      <c r="BG146" s="21"/>
      <c r="BH146" s="21"/>
      <c r="BI146" s="21"/>
      <c r="BJ146" s="21"/>
      <c r="BK146" s="21"/>
      <c r="BL146" s="21"/>
      <c r="BM146" s="21"/>
      <c r="BN146" s="21"/>
      <c r="BO146" s="21"/>
      <c r="BP146" s="21"/>
      <c r="BQ146" s="21"/>
      <c r="BR146" s="21"/>
      <c r="BS146" s="21"/>
      <c r="BT146" s="21"/>
      <c r="BU146" s="21"/>
      <c r="BV146" s="21"/>
      <c r="BW146" s="21"/>
      <c r="BX146" s="21"/>
      <c r="BY146" s="21"/>
      <c r="BZ146" s="21"/>
      <c r="CA146" s="21"/>
      <c r="CB146" s="21"/>
      <c r="CC146" s="21"/>
      <c r="CD146" s="21"/>
      <c r="CE146" s="21"/>
      <c r="CF146" s="21"/>
      <c r="CG146" s="21"/>
      <c r="CH146" s="21"/>
      <c r="CI146" s="21"/>
      <c r="CJ146" s="21"/>
      <c r="CK146" s="21"/>
      <c r="CL146" s="21"/>
      <c r="CM146" s="21"/>
      <c r="CN146" s="21"/>
      <c r="CO146" s="21"/>
      <c r="CP146" s="21"/>
      <c r="CQ146" s="21"/>
      <c r="CR146" s="21"/>
      <c r="CS146" s="21"/>
      <c r="CT146" s="21"/>
      <c r="CU146" s="21"/>
      <c r="CV146" s="21"/>
      <c r="CW146" s="21"/>
      <c r="CX146" s="21"/>
      <c r="CY146" s="21"/>
      <c r="CZ146" s="21"/>
      <c r="DA146" s="21"/>
      <c r="DB146" s="21"/>
      <c r="DC146" s="21"/>
      <c r="DD146" s="21"/>
      <c r="DE146" s="21"/>
      <c r="DF146" s="21"/>
      <c r="DG146" s="21"/>
      <c r="DH146" s="21"/>
      <c r="DI146" s="21"/>
      <c r="DJ146" s="21"/>
      <c r="DK146" s="21"/>
      <c r="DL146" s="21"/>
      <c r="DM146" s="21"/>
      <c r="DN146" s="21"/>
      <c r="DO146" s="21"/>
      <c r="DP146" s="21"/>
      <c r="DQ146" s="21"/>
      <c r="DR146" s="21"/>
      <c r="DS146" s="21"/>
      <c r="DT146" s="21"/>
      <c r="DU146" s="21"/>
      <c r="DV146" s="21"/>
      <c r="DW146" s="21"/>
      <c r="DX146" s="21"/>
      <c r="DY146" s="21"/>
      <c r="DZ146" s="21"/>
      <c r="EA146" s="21"/>
      <c r="EB146" s="21"/>
      <c r="EC146" s="21"/>
      <c r="ED146" s="21"/>
      <c r="EE146" s="21"/>
      <c r="EF146" s="21"/>
      <c r="EG146" s="21"/>
      <c r="EH146" s="21"/>
      <c r="EI146" s="21"/>
      <c r="EJ146" s="21"/>
      <c r="EK146" s="21"/>
      <c r="EL146" s="21"/>
      <c r="EM146" s="21"/>
      <c r="EN146" s="21"/>
      <c r="EO146" s="21"/>
      <c r="EP146" s="21"/>
      <c r="EQ146" s="21"/>
      <c r="ER146" s="21"/>
      <c r="ES146" s="21"/>
      <c r="ET146" s="21"/>
      <c r="EU146" s="21"/>
      <c r="EV146" s="21"/>
      <c r="EW146" s="21"/>
      <c r="EX146" s="21"/>
      <c r="EY146" s="21"/>
      <c r="EZ146" s="21"/>
      <c r="FA146" s="21"/>
      <c r="FB146" s="21"/>
      <c r="FC146" s="21"/>
      <c r="FD146" s="21"/>
      <c r="FE146" s="21"/>
      <c r="FF146" s="21"/>
    </row>
    <row r="147" spans="1:162" ht="12.75">
      <c r="M147" s="164"/>
      <c r="AI147" s="21"/>
      <c r="AJ147" s="21"/>
      <c r="AK147" s="21"/>
      <c r="AL147" s="21"/>
      <c r="AM147" s="21"/>
      <c r="AN147" s="21"/>
      <c r="AO147" s="21"/>
      <c r="AP147" s="21"/>
      <c r="AQ147" s="21"/>
      <c r="AR147" s="21"/>
      <c r="AS147" s="21"/>
      <c r="AT147" s="21"/>
      <c r="AU147" s="21"/>
      <c r="AV147" s="21"/>
      <c r="AW147" s="21"/>
      <c r="AX147" s="21"/>
      <c r="AY147" s="21"/>
      <c r="AZ147" s="21"/>
      <c r="BA147" s="21"/>
      <c r="BB147" s="21"/>
      <c r="BC147" s="21"/>
      <c r="BD147" s="21"/>
      <c r="BE147" s="21"/>
      <c r="BF147" s="21"/>
      <c r="BG147" s="21"/>
      <c r="BH147" s="21"/>
      <c r="BI147" s="21"/>
      <c r="BJ147" s="21"/>
      <c r="BK147" s="21"/>
      <c r="BL147" s="21"/>
      <c r="BM147" s="21"/>
      <c r="BN147" s="21"/>
      <c r="BO147" s="21"/>
      <c r="BP147" s="21"/>
      <c r="BQ147" s="21"/>
      <c r="BR147" s="21"/>
      <c r="BS147" s="21"/>
      <c r="BT147" s="21"/>
      <c r="BU147" s="21"/>
      <c r="BV147" s="21"/>
      <c r="BW147" s="21"/>
      <c r="BX147" s="21"/>
      <c r="BY147" s="21"/>
      <c r="BZ147" s="21"/>
      <c r="CA147" s="21"/>
      <c r="CB147" s="21"/>
      <c r="CC147" s="21"/>
      <c r="CD147" s="21"/>
      <c r="CE147" s="21"/>
      <c r="CF147" s="21"/>
      <c r="CG147" s="21"/>
      <c r="CH147" s="21"/>
      <c r="CI147" s="21"/>
      <c r="CJ147" s="21"/>
      <c r="CK147" s="21"/>
      <c r="CL147" s="21"/>
      <c r="CM147" s="21"/>
      <c r="CN147" s="21"/>
      <c r="CO147" s="21"/>
      <c r="CP147" s="21"/>
      <c r="CQ147" s="21"/>
      <c r="CR147" s="21"/>
      <c r="CS147" s="21"/>
      <c r="CT147" s="21"/>
      <c r="CU147" s="21"/>
      <c r="CV147" s="21"/>
      <c r="CW147" s="21"/>
      <c r="CX147" s="21"/>
      <c r="CY147" s="21"/>
      <c r="CZ147" s="21"/>
      <c r="DA147" s="21"/>
      <c r="DB147" s="21"/>
      <c r="DC147" s="21"/>
      <c r="DD147" s="21"/>
      <c r="DE147" s="21"/>
      <c r="DF147" s="21"/>
      <c r="DG147" s="21"/>
      <c r="DH147" s="21"/>
      <c r="DI147" s="21"/>
      <c r="DJ147" s="21"/>
      <c r="DK147" s="21"/>
      <c r="DL147" s="21"/>
      <c r="DM147" s="21"/>
      <c r="DN147" s="21"/>
      <c r="DO147" s="21"/>
      <c r="DP147" s="21"/>
      <c r="DQ147" s="21"/>
      <c r="DR147" s="21"/>
      <c r="DS147" s="21"/>
      <c r="DT147" s="21"/>
      <c r="DU147" s="21"/>
      <c r="DV147" s="21"/>
      <c r="DW147" s="21"/>
      <c r="DX147" s="21"/>
      <c r="DY147" s="21"/>
      <c r="DZ147" s="21"/>
      <c r="EA147" s="21"/>
      <c r="EB147" s="21"/>
      <c r="EC147" s="21"/>
      <c r="ED147" s="21"/>
      <c r="EE147" s="21"/>
      <c r="EF147" s="21"/>
      <c r="EG147" s="21"/>
      <c r="EH147" s="21"/>
      <c r="EI147" s="21"/>
      <c r="EJ147" s="21"/>
      <c r="EK147" s="21"/>
      <c r="EL147" s="21"/>
      <c r="EM147" s="21"/>
      <c r="EN147" s="21"/>
      <c r="EO147" s="21"/>
      <c r="EP147" s="21"/>
      <c r="EQ147" s="21"/>
      <c r="ER147" s="21"/>
      <c r="ES147" s="21"/>
      <c r="ET147" s="21"/>
      <c r="EU147" s="21"/>
      <c r="EV147" s="21"/>
      <c r="EW147" s="21"/>
      <c r="EX147" s="21"/>
      <c r="EY147" s="21"/>
      <c r="EZ147" s="21"/>
      <c r="FA147" s="21"/>
      <c r="FB147" s="21"/>
      <c r="FC147" s="21"/>
      <c r="FD147" s="21"/>
      <c r="FE147" s="21"/>
      <c r="FF147" s="21"/>
    </row>
    <row r="148" spans="1:162" ht="12.75">
      <c r="M148" s="164"/>
      <c r="AI148" s="21"/>
      <c r="AJ148" s="21"/>
      <c r="AK148" s="21"/>
      <c r="AL148" s="21"/>
      <c r="AM148" s="21"/>
      <c r="AN148" s="21"/>
      <c r="AO148" s="21"/>
      <c r="AP148" s="21"/>
      <c r="AQ148" s="21"/>
      <c r="AR148" s="21"/>
      <c r="AS148" s="21"/>
      <c r="AT148" s="21"/>
      <c r="AU148" s="21"/>
      <c r="AV148" s="21"/>
      <c r="AW148" s="21"/>
      <c r="AX148" s="21"/>
      <c r="AY148" s="21"/>
      <c r="AZ148" s="21"/>
      <c r="BA148" s="21"/>
      <c r="BB148" s="21"/>
      <c r="BC148" s="21"/>
      <c r="BD148" s="21"/>
      <c r="BE148" s="21"/>
      <c r="BF148" s="21"/>
      <c r="BG148" s="21"/>
      <c r="BH148" s="21"/>
      <c r="BI148" s="21"/>
      <c r="BJ148" s="21"/>
      <c r="BK148" s="21"/>
      <c r="BL148" s="21"/>
      <c r="BM148" s="21"/>
      <c r="BN148" s="21"/>
      <c r="BO148" s="21"/>
      <c r="BP148" s="21"/>
      <c r="BQ148" s="21"/>
      <c r="BR148" s="21"/>
      <c r="BS148" s="21"/>
      <c r="BT148" s="21"/>
      <c r="BU148" s="21"/>
      <c r="BV148" s="21"/>
      <c r="BW148" s="21"/>
      <c r="BX148" s="21"/>
      <c r="BY148" s="21"/>
      <c r="BZ148" s="21"/>
      <c r="CA148" s="21"/>
      <c r="CB148" s="21"/>
      <c r="CC148" s="21"/>
      <c r="CD148" s="21"/>
      <c r="CE148" s="21"/>
      <c r="CF148" s="21"/>
      <c r="CG148" s="21"/>
      <c r="CH148" s="21"/>
      <c r="CI148" s="21"/>
      <c r="CJ148" s="21"/>
      <c r="CK148" s="21"/>
      <c r="CL148" s="21"/>
      <c r="CM148" s="21"/>
      <c r="CN148" s="21"/>
      <c r="CO148" s="21"/>
      <c r="CP148" s="21"/>
      <c r="CQ148" s="21"/>
      <c r="CR148" s="21"/>
      <c r="CS148" s="21"/>
      <c r="CT148" s="21"/>
      <c r="CU148" s="21"/>
      <c r="CV148" s="21"/>
      <c r="CW148" s="21"/>
      <c r="CX148" s="21"/>
      <c r="CY148" s="21"/>
      <c r="CZ148" s="21"/>
      <c r="DA148" s="21"/>
      <c r="DB148" s="21"/>
      <c r="DC148" s="21"/>
      <c r="DD148" s="21"/>
      <c r="DE148" s="21"/>
      <c r="DF148" s="21"/>
      <c r="DG148" s="21"/>
      <c r="DH148" s="21"/>
      <c r="DI148" s="21"/>
      <c r="DJ148" s="21"/>
      <c r="DK148" s="21"/>
      <c r="DL148" s="21"/>
      <c r="DM148" s="21"/>
      <c r="DN148" s="21"/>
      <c r="DO148" s="21"/>
      <c r="DP148" s="21"/>
      <c r="DQ148" s="21"/>
      <c r="DR148" s="21"/>
      <c r="DS148" s="21"/>
      <c r="DT148" s="21"/>
      <c r="DU148" s="21"/>
      <c r="DV148" s="21"/>
      <c r="DW148" s="21"/>
      <c r="DX148" s="21"/>
      <c r="DY148" s="21"/>
      <c r="DZ148" s="21"/>
      <c r="EA148" s="21"/>
      <c r="EB148" s="21"/>
      <c r="EC148" s="21"/>
      <c r="ED148" s="21"/>
      <c r="EE148" s="21"/>
      <c r="EF148" s="21"/>
      <c r="EG148" s="21"/>
      <c r="EH148" s="21"/>
      <c r="EI148" s="21"/>
      <c r="EJ148" s="21"/>
      <c r="EK148" s="21"/>
      <c r="EL148" s="21"/>
      <c r="EM148" s="21"/>
      <c r="EN148" s="21"/>
      <c r="EO148" s="21"/>
      <c r="EP148" s="21"/>
      <c r="EQ148" s="21"/>
      <c r="ER148" s="21"/>
      <c r="ES148" s="21"/>
      <c r="ET148" s="21"/>
      <c r="EU148" s="21"/>
      <c r="EV148" s="21"/>
      <c r="EW148" s="21"/>
      <c r="EX148" s="21"/>
      <c r="EY148" s="21"/>
      <c r="EZ148" s="21"/>
      <c r="FA148" s="21"/>
      <c r="FB148" s="21"/>
      <c r="FC148" s="21"/>
      <c r="FD148" s="21"/>
      <c r="FE148" s="21"/>
      <c r="FF148" s="21"/>
    </row>
    <row r="149" spans="1:162" ht="12.75">
      <c r="M149" s="164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"/>
      <c r="AV149" s="21"/>
      <c r="AW149" s="21"/>
      <c r="AX149" s="21"/>
      <c r="AY149" s="21"/>
      <c r="AZ149" s="21"/>
      <c r="BA149" s="21"/>
      <c r="BB149" s="21"/>
      <c r="BC149" s="21"/>
      <c r="BD149" s="21"/>
      <c r="BE149" s="21"/>
      <c r="BF149" s="21"/>
      <c r="BG149" s="21"/>
      <c r="BH149" s="21"/>
      <c r="BI149" s="21"/>
      <c r="BJ149" s="21"/>
      <c r="BK149" s="21"/>
      <c r="BL149" s="21"/>
      <c r="BM149" s="21"/>
      <c r="BN149" s="21"/>
      <c r="BO149" s="21"/>
      <c r="BP149" s="21"/>
      <c r="BQ149" s="21"/>
      <c r="BR149" s="21"/>
      <c r="BS149" s="21"/>
      <c r="BT149" s="21"/>
      <c r="BU149" s="21"/>
      <c r="BV149" s="21"/>
      <c r="BW149" s="21"/>
      <c r="BX149" s="21"/>
      <c r="BY149" s="21"/>
      <c r="BZ149" s="21"/>
      <c r="CA149" s="21"/>
      <c r="CB149" s="21"/>
      <c r="CC149" s="21"/>
      <c r="CD149" s="21"/>
      <c r="CE149" s="21"/>
      <c r="CF149" s="21"/>
      <c r="CG149" s="21"/>
      <c r="CH149" s="21"/>
      <c r="CI149" s="21"/>
      <c r="CJ149" s="21"/>
      <c r="CK149" s="21"/>
      <c r="CL149" s="21"/>
      <c r="CM149" s="21"/>
      <c r="CN149" s="21"/>
      <c r="CO149" s="21"/>
      <c r="CP149" s="21"/>
      <c r="CQ149" s="21"/>
      <c r="CR149" s="21"/>
      <c r="CS149" s="21"/>
      <c r="CT149" s="21"/>
      <c r="CU149" s="21"/>
      <c r="CV149" s="21"/>
      <c r="CW149" s="21"/>
      <c r="CX149" s="21"/>
      <c r="CY149" s="21"/>
      <c r="CZ149" s="21"/>
      <c r="DA149" s="21"/>
      <c r="DB149" s="21"/>
      <c r="DC149" s="21"/>
      <c r="DD149" s="21"/>
      <c r="DE149" s="21"/>
      <c r="DF149" s="21"/>
      <c r="DG149" s="21"/>
      <c r="DH149" s="21"/>
      <c r="DI149" s="21"/>
      <c r="DJ149" s="21"/>
      <c r="DK149" s="21"/>
      <c r="DL149" s="21"/>
      <c r="DM149" s="21"/>
      <c r="DN149" s="21"/>
      <c r="DO149" s="21"/>
      <c r="DP149" s="21"/>
      <c r="DQ149" s="21"/>
      <c r="DR149" s="21"/>
      <c r="DS149" s="21"/>
      <c r="DT149" s="21"/>
      <c r="DU149" s="21"/>
      <c r="DV149" s="21"/>
      <c r="DW149" s="21"/>
      <c r="DX149" s="21"/>
      <c r="DY149" s="21"/>
      <c r="DZ149" s="21"/>
      <c r="EA149" s="21"/>
      <c r="EB149" s="21"/>
      <c r="EC149" s="21"/>
      <c r="ED149" s="21"/>
      <c r="EE149" s="21"/>
      <c r="EF149" s="21"/>
      <c r="EG149" s="21"/>
      <c r="EH149" s="21"/>
      <c r="EI149" s="21"/>
      <c r="EJ149" s="21"/>
      <c r="EK149" s="21"/>
      <c r="EL149" s="21"/>
      <c r="EM149" s="21"/>
      <c r="EN149" s="21"/>
      <c r="EO149" s="21"/>
      <c r="EP149" s="21"/>
      <c r="EQ149" s="21"/>
      <c r="ER149" s="21"/>
      <c r="ES149" s="21"/>
      <c r="ET149" s="21"/>
      <c r="EU149" s="21"/>
      <c r="EV149" s="21"/>
      <c r="EW149" s="21"/>
      <c r="EX149" s="21"/>
      <c r="EY149" s="21"/>
      <c r="EZ149" s="21"/>
      <c r="FA149" s="21"/>
      <c r="FB149" s="21"/>
      <c r="FC149" s="21"/>
      <c r="FD149" s="21"/>
      <c r="FE149" s="21"/>
      <c r="FF149" s="21"/>
    </row>
    <row r="150" spans="1:162" ht="12.75">
      <c r="M150" s="164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  <c r="AW150" s="21"/>
      <c r="AX150" s="21"/>
      <c r="AY150" s="21"/>
      <c r="AZ150" s="21"/>
      <c r="BA150" s="21"/>
      <c r="BB150" s="21"/>
      <c r="BC150" s="21"/>
      <c r="BD150" s="21"/>
      <c r="BE150" s="21"/>
      <c r="BF150" s="21"/>
      <c r="BG150" s="21"/>
      <c r="BH150" s="21"/>
      <c r="BI150" s="21"/>
      <c r="BJ150" s="21"/>
      <c r="BK150" s="21"/>
      <c r="BL150" s="21"/>
      <c r="BM150" s="21"/>
      <c r="BN150" s="21"/>
      <c r="BO150" s="21"/>
      <c r="BP150" s="21"/>
      <c r="BQ150" s="21"/>
      <c r="BR150" s="21"/>
      <c r="BS150" s="21"/>
      <c r="BT150" s="21"/>
      <c r="BU150" s="21"/>
      <c r="BV150" s="21"/>
      <c r="BW150" s="21"/>
      <c r="BX150" s="21"/>
      <c r="BY150" s="21"/>
      <c r="BZ150" s="21"/>
      <c r="CA150" s="21"/>
      <c r="CB150" s="21"/>
      <c r="CC150" s="21"/>
      <c r="CD150" s="21"/>
      <c r="CE150" s="21"/>
      <c r="CF150" s="21"/>
      <c r="CG150" s="21"/>
      <c r="CH150" s="21"/>
      <c r="CI150" s="21"/>
      <c r="CJ150" s="21"/>
      <c r="CK150" s="21"/>
      <c r="CL150" s="21"/>
      <c r="CM150" s="21"/>
      <c r="CN150" s="21"/>
      <c r="CO150" s="21"/>
      <c r="CP150" s="21"/>
      <c r="CQ150" s="21"/>
      <c r="CR150" s="21"/>
      <c r="CS150" s="21"/>
      <c r="CT150" s="21"/>
      <c r="CU150" s="21"/>
      <c r="CV150" s="21"/>
      <c r="CW150" s="21"/>
      <c r="CX150" s="21"/>
      <c r="CY150" s="21"/>
      <c r="CZ150" s="21"/>
      <c r="DA150" s="21"/>
      <c r="DB150" s="21"/>
      <c r="DC150" s="21"/>
      <c r="DD150" s="21"/>
      <c r="DE150" s="21"/>
      <c r="DF150" s="21"/>
      <c r="DG150" s="21"/>
      <c r="DH150" s="21"/>
      <c r="DI150" s="21"/>
      <c r="DJ150" s="21"/>
      <c r="DK150" s="21"/>
      <c r="DL150" s="21"/>
      <c r="DM150" s="21"/>
      <c r="DN150" s="21"/>
      <c r="DO150" s="21"/>
      <c r="DP150" s="21"/>
      <c r="DQ150" s="21"/>
      <c r="DR150" s="21"/>
      <c r="DS150" s="21"/>
      <c r="DT150" s="21"/>
      <c r="DU150" s="21"/>
      <c r="DV150" s="21"/>
      <c r="DW150" s="21"/>
      <c r="DX150" s="21"/>
      <c r="DY150" s="21"/>
      <c r="DZ150" s="21"/>
      <c r="EA150" s="21"/>
      <c r="EB150" s="21"/>
      <c r="EC150" s="21"/>
      <c r="ED150" s="21"/>
      <c r="EE150" s="21"/>
      <c r="EF150" s="21"/>
      <c r="EG150" s="21"/>
      <c r="EH150" s="21"/>
      <c r="EI150" s="21"/>
      <c r="EJ150" s="21"/>
      <c r="EK150" s="21"/>
      <c r="EL150" s="21"/>
      <c r="EM150" s="21"/>
      <c r="EN150" s="21"/>
      <c r="EO150" s="21"/>
      <c r="EP150" s="21"/>
      <c r="EQ150" s="21"/>
      <c r="ER150" s="21"/>
      <c r="ES150" s="21"/>
      <c r="ET150" s="21"/>
      <c r="EU150" s="21"/>
      <c r="EV150" s="21"/>
      <c r="EW150" s="21"/>
      <c r="EX150" s="21"/>
      <c r="EY150" s="21"/>
      <c r="EZ150" s="21"/>
      <c r="FA150" s="21"/>
      <c r="FB150" s="21"/>
      <c r="FC150" s="21"/>
      <c r="FD150" s="21"/>
      <c r="FE150" s="21"/>
      <c r="FF150" s="21"/>
    </row>
    <row r="151" spans="1:162" ht="12.75">
      <c r="A151" s="15"/>
      <c r="B151" s="15"/>
      <c r="C151" s="15"/>
      <c r="D151" s="16"/>
      <c r="E151" s="17"/>
      <c r="F151" s="17"/>
      <c r="G151" s="18"/>
      <c r="H151" s="19"/>
      <c r="I151" s="19"/>
      <c r="J151" s="19"/>
      <c r="K151" s="184"/>
      <c r="L151" s="184"/>
      <c r="M151" s="181"/>
      <c r="N151" s="182"/>
      <c r="O151" s="182"/>
      <c r="P151" s="182"/>
      <c r="Q151" s="182"/>
      <c r="R151" s="182"/>
      <c r="S151" s="182"/>
      <c r="T151" s="182"/>
      <c r="U151" s="182"/>
      <c r="V151" s="182"/>
      <c r="W151" s="182"/>
      <c r="X151" s="182"/>
      <c r="Y151" s="182"/>
      <c r="Z151" s="182"/>
      <c r="AA151" s="182"/>
      <c r="AB151" s="182"/>
      <c r="AC151" s="182"/>
      <c r="AD151" s="182"/>
      <c r="AE151" s="182"/>
      <c r="AF151" s="182"/>
      <c r="AG151" s="182"/>
      <c r="AH151" s="182"/>
      <c r="AI151" s="182"/>
      <c r="AJ151" s="182"/>
      <c r="AK151" s="182"/>
      <c r="AL151" s="182"/>
      <c r="AM151" s="182"/>
      <c r="AN151" s="182"/>
      <c r="AO151" s="182"/>
      <c r="AP151" s="182"/>
      <c r="AQ151" s="182"/>
      <c r="AR151" s="182"/>
      <c r="AS151" s="182"/>
      <c r="AT151" s="182"/>
      <c r="AU151" s="182"/>
      <c r="AV151" s="182"/>
      <c r="AW151" s="182"/>
      <c r="AX151" s="182"/>
      <c r="AY151" s="182"/>
      <c r="AZ151" s="182"/>
      <c r="BA151" s="182"/>
      <c r="BB151" s="182"/>
      <c r="BC151" s="182"/>
      <c r="BD151" s="182"/>
      <c r="BE151" s="182"/>
      <c r="BF151" s="182"/>
      <c r="BG151" s="182"/>
      <c r="BH151" s="182"/>
      <c r="BI151" s="182"/>
      <c r="BJ151" s="182"/>
      <c r="BK151" s="182"/>
      <c r="BL151" s="182"/>
      <c r="BM151" s="182"/>
      <c r="BN151" s="182"/>
      <c r="BO151" s="182"/>
      <c r="BP151" s="182"/>
      <c r="BQ151" s="182"/>
      <c r="BR151" s="182"/>
      <c r="BS151" s="182"/>
      <c r="BT151" s="182"/>
      <c r="BU151" s="182"/>
      <c r="BV151" s="182"/>
      <c r="BW151" s="182"/>
      <c r="BX151" s="182"/>
      <c r="BY151" s="182"/>
      <c r="BZ151" s="182"/>
      <c r="CA151" s="182"/>
      <c r="CB151" s="182"/>
      <c r="CC151" s="182"/>
      <c r="CD151" s="182"/>
      <c r="CE151" s="182"/>
      <c r="CF151" s="182"/>
      <c r="CG151" s="182"/>
      <c r="CH151" s="182"/>
      <c r="CI151" s="182"/>
      <c r="CJ151" s="182"/>
      <c r="CK151" s="182"/>
      <c r="CL151" s="182"/>
      <c r="CM151" s="182"/>
      <c r="CN151" s="182"/>
      <c r="CO151" s="182"/>
      <c r="CP151" s="182"/>
      <c r="CQ151" s="182"/>
      <c r="CR151" s="182"/>
      <c r="CS151" s="182"/>
      <c r="CT151" s="182"/>
      <c r="CU151" s="182"/>
      <c r="CV151" s="182"/>
      <c r="CW151" s="182"/>
      <c r="CX151" s="182"/>
      <c r="CY151" s="182"/>
      <c r="CZ151" s="182"/>
      <c r="DA151" s="182"/>
      <c r="DB151" s="182"/>
      <c r="DC151" s="182"/>
      <c r="DD151" s="182"/>
      <c r="DE151" s="182"/>
      <c r="DF151" s="182"/>
      <c r="DG151" s="182"/>
      <c r="DH151" s="182"/>
      <c r="DI151" s="182"/>
      <c r="DJ151" s="182"/>
      <c r="DK151" s="182"/>
      <c r="DL151" s="182"/>
      <c r="DM151" s="182"/>
      <c r="DN151" s="182"/>
      <c r="DO151" s="182"/>
      <c r="DP151" s="182"/>
      <c r="DQ151" s="182"/>
      <c r="DR151" s="182"/>
      <c r="DS151" s="182"/>
      <c r="DT151" s="182"/>
      <c r="DU151" s="182"/>
      <c r="DV151" s="182"/>
      <c r="DW151" s="182"/>
      <c r="DX151" s="182"/>
      <c r="DY151" s="182"/>
      <c r="DZ151" s="182"/>
      <c r="EA151" s="182"/>
      <c r="EB151" s="182"/>
      <c r="EC151" s="182"/>
      <c r="ED151" s="182"/>
      <c r="EE151" s="182"/>
      <c r="EF151" s="182"/>
      <c r="EG151" s="182"/>
      <c r="EH151" s="182"/>
      <c r="EI151" s="182"/>
      <c r="EJ151" s="182"/>
      <c r="EK151" s="182"/>
      <c r="EL151" s="182"/>
      <c r="EM151" s="182"/>
      <c r="EN151" s="182"/>
      <c r="EO151" s="182"/>
      <c r="EP151" s="182"/>
      <c r="EQ151" s="182"/>
      <c r="ER151" s="182"/>
      <c r="ES151" s="182"/>
      <c r="ET151" s="182"/>
      <c r="EU151" s="182"/>
      <c r="EV151" s="182"/>
      <c r="EW151" s="182"/>
      <c r="EX151" s="182"/>
      <c r="EY151" s="182"/>
      <c r="EZ151" s="182"/>
      <c r="FA151" s="182"/>
      <c r="FB151" s="182"/>
      <c r="FC151" s="182"/>
      <c r="FD151" s="182"/>
      <c r="FE151" s="182"/>
      <c r="FF151" s="182"/>
    </row>
    <row r="152" spans="1:162" ht="12.75">
      <c r="A152" s="15"/>
      <c r="B152" s="15"/>
      <c r="C152" s="15"/>
      <c r="D152" s="16"/>
      <c r="E152" s="17"/>
      <c r="F152" s="17"/>
      <c r="G152" s="18"/>
      <c r="H152" s="19"/>
      <c r="I152" s="19"/>
      <c r="J152" s="19"/>
      <c r="K152" s="165"/>
      <c r="L152" s="175"/>
      <c r="M152" s="166"/>
      <c r="N152" s="20"/>
      <c r="O152" s="21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1"/>
      <c r="AO152" s="21"/>
      <c r="AP152" s="21"/>
      <c r="AQ152" s="21"/>
      <c r="AR152" s="21"/>
      <c r="AS152" s="21"/>
      <c r="AT152" s="21"/>
      <c r="AU152" s="21"/>
      <c r="AV152" s="21"/>
      <c r="AW152" s="21"/>
      <c r="AX152" s="21"/>
      <c r="AY152" s="21"/>
      <c r="AZ152" s="21"/>
      <c r="BA152" s="21"/>
      <c r="BB152" s="21"/>
      <c r="BC152" s="21"/>
      <c r="BD152" s="21"/>
      <c r="BE152" s="21"/>
      <c r="BF152" s="21"/>
      <c r="BG152" s="21"/>
      <c r="BH152" s="21"/>
      <c r="BI152" s="21"/>
      <c r="BJ152" s="21"/>
      <c r="BK152" s="21"/>
      <c r="BL152" s="21"/>
      <c r="BM152" s="21"/>
      <c r="BN152" s="21"/>
      <c r="BO152" s="21"/>
      <c r="BP152" s="21"/>
      <c r="BQ152" s="21"/>
      <c r="BR152" s="21"/>
      <c r="BS152" s="21"/>
      <c r="BT152" s="21"/>
      <c r="BU152" s="21"/>
      <c r="BV152" s="21"/>
      <c r="BW152" s="21"/>
      <c r="BX152" s="21"/>
      <c r="BY152" s="21"/>
      <c r="BZ152" s="21"/>
      <c r="CA152" s="21"/>
      <c r="CB152" s="21"/>
      <c r="CC152" s="21"/>
      <c r="CD152" s="21"/>
      <c r="CE152" s="21"/>
      <c r="CF152" s="21"/>
      <c r="CG152" s="21"/>
      <c r="CH152" s="21"/>
      <c r="CI152" s="21"/>
      <c r="CJ152" s="21"/>
      <c r="CK152" s="21"/>
      <c r="CL152" s="21"/>
      <c r="CM152" s="21"/>
      <c r="CN152" s="21"/>
      <c r="CO152" s="21"/>
      <c r="CP152" s="21"/>
      <c r="CQ152" s="21"/>
      <c r="CR152" s="21"/>
      <c r="CS152" s="21"/>
      <c r="CT152" s="21"/>
      <c r="CU152" s="21"/>
      <c r="CV152" s="21"/>
      <c r="CW152" s="21"/>
      <c r="CX152" s="21"/>
      <c r="CY152" s="21"/>
      <c r="CZ152" s="21"/>
      <c r="DA152" s="21"/>
      <c r="DB152" s="21"/>
      <c r="DC152" s="21"/>
      <c r="DD152" s="21"/>
      <c r="DE152" s="21"/>
      <c r="DF152" s="21"/>
      <c r="DG152" s="21"/>
      <c r="DH152" s="21"/>
      <c r="DI152" s="21"/>
      <c r="DJ152" s="21"/>
      <c r="DK152" s="21"/>
      <c r="DL152" s="21"/>
      <c r="DM152" s="21"/>
      <c r="DN152" s="21"/>
      <c r="DO152" s="21"/>
      <c r="DP152" s="21"/>
      <c r="DQ152" s="21"/>
      <c r="DR152" s="21"/>
      <c r="DS152" s="21"/>
      <c r="DT152" s="21"/>
      <c r="DU152" s="21"/>
      <c r="DV152" s="21"/>
      <c r="DW152" s="21"/>
      <c r="DX152" s="21"/>
      <c r="DY152" s="21"/>
      <c r="DZ152" s="21"/>
      <c r="EA152" s="21"/>
      <c r="EB152" s="21"/>
      <c r="EC152" s="21"/>
      <c r="ED152" s="21"/>
      <c r="EE152" s="21"/>
      <c r="EF152" s="21"/>
      <c r="EG152" s="21"/>
      <c r="EH152" s="21"/>
      <c r="EI152" s="21"/>
      <c r="EJ152" s="21"/>
      <c r="EK152" s="21"/>
      <c r="EL152" s="21"/>
      <c r="EM152" s="21"/>
      <c r="EN152" s="21"/>
      <c r="EO152" s="21"/>
      <c r="EP152" s="21"/>
      <c r="EQ152" s="21"/>
      <c r="ER152" s="21"/>
      <c r="ES152" s="21"/>
      <c r="ET152" s="21"/>
      <c r="EU152" s="21"/>
      <c r="EV152" s="21"/>
      <c r="EW152" s="21"/>
      <c r="EX152" s="21"/>
      <c r="EY152" s="21"/>
      <c r="EZ152" s="21"/>
      <c r="FA152" s="21"/>
      <c r="FB152" s="21"/>
      <c r="FC152" s="21"/>
      <c r="FD152" s="21"/>
      <c r="FE152" s="21"/>
      <c r="FF152" s="21"/>
    </row>
    <row r="153" spans="1:162" ht="12.75"/>
    <row r="156" spans="1:162" ht="12.75"/>
    <row r="157" spans="1:162" ht="12.75"/>
    <row r="158" spans="1:162" ht="12.75"/>
    <row r="159" spans="1:162" ht="12.75"/>
    <row r="162" ht="12.75"/>
    <row r="163" ht="12.75"/>
    <row r="164" ht="12.75"/>
    <row r="165" ht="12.75"/>
    <row r="166" ht="12.75"/>
    <row r="167" ht="12.75"/>
    <row r="170" ht="12.75"/>
    <row r="171" ht="12.75"/>
    <row r="172" ht="12.75"/>
    <row r="173" ht="12.75"/>
    <row r="177" ht="12.75"/>
    <row r="178" ht="12.75"/>
    <row r="179" ht="12.75"/>
    <row r="182" ht="12.75"/>
    <row r="185" ht="12.75"/>
    <row r="186" ht="12.75"/>
    <row r="187" ht="12.75"/>
    <row r="188" ht="12.75"/>
    <row r="189" ht="12.75"/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00FF"/>
    <pageSetUpPr fitToPage="1"/>
  </sheetPr>
  <dimension ref="A1:AMF24"/>
  <sheetViews>
    <sheetView zoomScaleNormal="100" workbookViewId="0">
      <selection activeCell="M12" sqref="M12"/>
    </sheetView>
  </sheetViews>
  <sheetFormatPr defaultRowHeight="14.25"/>
  <cols>
    <col min="1" max="1" width="4.28515625" style="186"/>
    <col min="2" max="2" width="37" style="186"/>
    <col min="3" max="3" width="13.7109375" style="186"/>
    <col min="4" max="4" width="7.28515625" style="186"/>
    <col min="5" max="5" width="13" style="186"/>
    <col min="6" max="6" width="6.5703125" style="186"/>
    <col min="7" max="7" width="11" style="186"/>
    <col min="8" max="8" width="6.5703125" style="186"/>
    <col min="9" max="9" width="7.5703125" style="186"/>
    <col min="10" max="10" width="11" style="186"/>
    <col min="11" max="1020" width="7.85546875" style="186"/>
    <col min="1021" max="1025" width="7.85546875"/>
  </cols>
  <sheetData>
    <row r="1" spans="1:17" ht="66.75" customHeight="1">
      <c r="A1" s="187"/>
      <c r="B1" s="188"/>
      <c r="C1" s="188"/>
      <c r="D1" s="188"/>
      <c r="E1" s="188"/>
      <c r="F1" s="188"/>
      <c r="G1" s="188"/>
      <c r="H1" s="188"/>
      <c r="I1" s="188"/>
      <c r="J1" s="189"/>
    </row>
    <row r="2" spans="1:17" ht="29.25" customHeight="1">
      <c r="A2" s="14" t="s">
        <v>89</v>
      </c>
      <c r="B2" s="14"/>
      <c r="C2" s="14"/>
      <c r="D2" s="14"/>
      <c r="E2" s="14"/>
      <c r="F2" s="14"/>
      <c r="G2" s="14"/>
      <c r="H2" s="14"/>
      <c r="I2" s="14"/>
      <c r="J2" s="14"/>
    </row>
    <row r="3" spans="1:17" ht="7.5" customHeight="1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pans="1:17" ht="23.25" customHeight="1">
      <c r="A4" s="12" t="s">
        <v>0</v>
      </c>
      <c r="B4" s="12"/>
      <c r="C4" s="12"/>
      <c r="D4" s="12"/>
      <c r="E4" s="12"/>
      <c r="F4" s="12"/>
      <c r="G4" s="12"/>
      <c r="H4" s="12"/>
      <c r="I4" s="12"/>
      <c r="J4" s="12"/>
    </row>
    <row r="5" spans="1:17" ht="6.75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90"/>
      <c r="L5" s="190"/>
      <c r="M5" s="190"/>
      <c r="N5" s="190"/>
      <c r="O5" s="190"/>
      <c r="P5" s="190"/>
      <c r="Q5" s="191"/>
    </row>
    <row r="6" spans="1:17">
      <c r="A6" s="10" t="s">
        <v>90</v>
      </c>
      <c r="B6" s="10" t="s">
        <v>91</v>
      </c>
      <c r="C6" s="9" t="s">
        <v>92</v>
      </c>
      <c r="D6" s="10" t="s">
        <v>93</v>
      </c>
      <c r="E6" s="9" t="s">
        <v>94</v>
      </c>
      <c r="F6" s="9"/>
      <c r="G6" s="9"/>
      <c r="H6" s="9"/>
      <c r="I6" s="9"/>
      <c r="J6" s="9"/>
      <c r="K6" s="190"/>
      <c r="L6" s="191"/>
      <c r="M6" s="190"/>
      <c r="N6" s="193"/>
      <c r="O6" s="194"/>
      <c r="P6" s="194"/>
      <c r="Q6" s="191"/>
    </row>
    <row r="7" spans="1:17">
      <c r="A7" s="10"/>
      <c r="B7" s="10"/>
      <c r="C7" s="9"/>
      <c r="D7" s="10"/>
      <c r="E7" s="8" t="s">
        <v>95</v>
      </c>
      <c r="F7" s="8"/>
      <c r="G7" s="8" t="s">
        <v>96</v>
      </c>
      <c r="H7" s="8"/>
      <c r="I7" s="192" t="s">
        <v>97</v>
      </c>
      <c r="J7" s="196" t="s">
        <v>92</v>
      </c>
      <c r="K7" s="190"/>
      <c r="L7" s="191"/>
      <c r="M7" s="190"/>
      <c r="N7" s="193"/>
      <c r="O7" s="194"/>
      <c r="P7" s="194"/>
      <c r="Q7" s="191"/>
    </row>
    <row r="8" spans="1:17" ht="19.899999999999999" customHeight="1">
      <c r="A8" s="197">
        <v>1</v>
      </c>
      <c r="B8" s="198" t="s">
        <v>98</v>
      </c>
      <c r="C8" s="199">
        <f>'PLANILHA ORÇAMENTÁRIA'!J15</f>
        <v>7587.59</v>
      </c>
      <c r="D8" s="200">
        <f>'CRONOGRAMA FISICO-FINANCEIRO'!C8/'CRONOGRAMA FISICO-FINANCEIRO'!$C$16</f>
        <v>9.848276685592873E-2</v>
      </c>
      <c r="E8" s="201">
        <f>'CRONOGRAMA FISICO-FINANCEIRO'!F8*'CRONOGRAMA FISICO-FINANCEIRO'!C8</f>
        <v>7587.59</v>
      </c>
      <c r="F8" s="202">
        <v>1</v>
      </c>
      <c r="G8" s="201">
        <f>'CRONOGRAMA FISICO-FINANCEIRO'!H8*'CRONOGRAMA FISICO-FINANCEIRO'!C8</f>
        <v>0</v>
      </c>
      <c r="H8" s="202">
        <v>0</v>
      </c>
      <c r="I8" s="202">
        <f>'CRONOGRAMA FISICO-FINANCEIRO'!F8+'CRONOGRAMA FISICO-FINANCEIRO'!H8</f>
        <v>1</v>
      </c>
      <c r="J8" s="203">
        <f>'CRONOGRAMA FISICO-FINANCEIRO'!E8+'CRONOGRAMA FISICO-FINANCEIRO'!G8</f>
        <v>7587.59</v>
      </c>
      <c r="K8" s="190"/>
      <c r="L8" s="191"/>
      <c r="M8" s="190"/>
      <c r="N8" s="193"/>
      <c r="O8" s="194"/>
      <c r="P8" s="194"/>
      <c r="Q8" s="191"/>
    </row>
    <row r="9" spans="1:17" ht="19.899999999999999" customHeight="1">
      <c r="A9" s="197">
        <v>2</v>
      </c>
      <c r="B9" s="198" t="s">
        <v>99</v>
      </c>
      <c r="C9" s="199">
        <f>'PLANILHA ORÇAMENTÁRIA'!J20</f>
        <v>1943.69</v>
      </c>
      <c r="D9" s="200">
        <f>'CRONOGRAMA FISICO-FINANCEIRO'!C9/'CRONOGRAMA FISICO-FINANCEIRO'!$C$16</f>
        <v>2.5228032762734956E-2</v>
      </c>
      <c r="E9" s="201">
        <f>'CRONOGRAMA FISICO-FINANCEIRO'!F9*'CRONOGRAMA FISICO-FINANCEIRO'!C9</f>
        <v>1943.69</v>
      </c>
      <c r="F9" s="202">
        <v>1</v>
      </c>
      <c r="G9" s="201">
        <f>'CRONOGRAMA FISICO-FINANCEIRO'!H9*'CRONOGRAMA FISICO-FINANCEIRO'!C9</f>
        <v>0</v>
      </c>
      <c r="H9" s="202">
        <v>0</v>
      </c>
      <c r="I9" s="202">
        <f>'CRONOGRAMA FISICO-FINANCEIRO'!F9+'CRONOGRAMA FISICO-FINANCEIRO'!H9</f>
        <v>1</v>
      </c>
      <c r="J9" s="203">
        <f>'CRONOGRAMA FISICO-FINANCEIRO'!E9+'CRONOGRAMA FISICO-FINANCEIRO'!G9</f>
        <v>1943.69</v>
      </c>
      <c r="K9" s="190"/>
      <c r="L9" s="191"/>
      <c r="M9" s="191"/>
      <c r="N9" s="191"/>
      <c r="O9" s="191"/>
      <c r="P9" s="191"/>
      <c r="Q9" s="191"/>
    </row>
    <row r="10" spans="1:17" ht="19.899999999999999" customHeight="1">
      <c r="A10" s="197">
        <v>3</v>
      </c>
      <c r="B10" s="198" t="s">
        <v>100</v>
      </c>
      <c r="C10" s="199">
        <f>'PLANILHA ORÇAMENTÁRIA'!J34</f>
        <v>13653.09</v>
      </c>
      <c r="D10" s="200">
        <f>'CRONOGRAMA FISICO-FINANCEIRO'!C10/'CRONOGRAMA FISICO-FINANCEIRO'!$C$16</f>
        <v>0.17720963828211753</v>
      </c>
      <c r="E10" s="201">
        <f>'CRONOGRAMA FISICO-FINANCEIRO'!F10*'CRONOGRAMA FISICO-FINANCEIRO'!C10</f>
        <v>6826.5450000000001</v>
      </c>
      <c r="F10" s="202">
        <v>0.5</v>
      </c>
      <c r="G10" s="201">
        <f>'CRONOGRAMA FISICO-FINANCEIRO'!H10*'CRONOGRAMA FISICO-FINANCEIRO'!C10</f>
        <v>6826.5450000000001</v>
      </c>
      <c r="H10" s="202">
        <v>0.5</v>
      </c>
      <c r="I10" s="202">
        <f>'CRONOGRAMA FISICO-FINANCEIRO'!F10+'CRONOGRAMA FISICO-FINANCEIRO'!H10</f>
        <v>1</v>
      </c>
      <c r="J10" s="203">
        <f>'CRONOGRAMA FISICO-FINANCEIRO'!E10+'CRONOGRAMA FISICO-FINANCEIRO'!G10</f>
        <v>13653.09</v>
      </c>
      <c r="K10" s="190"/>
      <c r="L10" s="191"/>
      <c r="M10" s="191"/>
      <c r="N10" s="191"/>
      <c r="O10" s="191"/>
      <c r="P10" s="191"/>
      <c r="Q10" s="191"/>
    </row>
    <row r="11" spans="1:17" ht="19.899999999999999" customHeight="1">
      <c r="A11" s="197">
        <v>5</v>
      </c>
      <c r="B11" s="198" t="s">
        <v>101</v>
      </c>
      <c r="C11" s="199">
        <f>'PLANILHA ORÇAMENTÁRIA'!J46</f>
        <v>53386.209999999992</v>
      </c>
      <c r="D11" s="200">
        <f>'CRONOGRAMA FISICO-FINANCEIRO'!C11/'CRONOGRAMA FISICO-FINANCEIRO'!$C$16</f>
        <v>0.69292379698318574</v>
      </c>
      <c r="E11" s="201">
        <f>'CRONOGRAMA FISICO-FINANCEIRO'!F11*'CRONOGRAMA FISICO-FINANCEIRO'!C11</f>
        <v>26693.104999999996</v>
      </c>
      <c r="F11" s="202">
        <v>0.5</v>
      </c>
      <c r="G11" s="201">
        <f>'CRONOGRAMA FISICO-FINANCEIRO'!H11*'CRONOGRAMA FISICO-FINANCEIRO'!C11</f>
        <v>26693.104999999996</v>
      </c>
      <c r="H11" s="202">
        <v>0.5</v>
      </c>
      <c r="I11" s="202">
        <f>'CRONOGRAMA FISICO-FINANCEIRO'!F11+'CRONOGRAMA FISICO-FINANCEIRO'!H11</f>
        <v>1</v>
      </c>
      <c r="J11" s="203">
        <f>'CRONOGRAMA FISICO-FINANCEIRO'!E11+'CRONOGRAMA FISICO-FINANCEIRO'!G11</f>
        <v>53386.209999999992</v>
      </c>
      <c r="K11" s="190"/>
      <c r="L11" s="191"/>
      <c r="M11" s="191"/>
      <c r="N11" s="191"/>
      <c r="O11" s="191"/>
      <c r="P11" s="191"/>
      <c r="Q11" s="191"/>
    </row>
    <row r="12" spans="1:17" ht="19.899999999999999" customHeight="1">
      <c r="A12" s="197">
        <v>11</v>
      </c>
      <c r="B12" s="198" t="s">
        <v>102</v>
      </c>
      <c r="C12" s="199">
        <f>'PLANILHA ORÇAMENTÁRIA'!J51</f>
        <v>474.27</v>
      </c>
      <c r="D12" s="200">
        <f>'CRONOGRAMA FISICO-FINANCEIRO'!C12/'CRONOGRAMA FISICO-FINANCEIRO'!$C$16</f>
        <v>6.1557651160330639E-3</v>
      </c>
      <c r="E12" s="201">
        <f>'CRONOGRAMA FISICO-FINANCEIRO'!F12*'CRONOGRAMA FISICO-FINANCEIRO'!C12</f>
        <v>0</v>
      </c>
      <c r="F12" s="202">
        <v>0</v>
      </c>
      <c r="G12" s="201">
        <f>'CRONOGRAMA FISICO-FINANCEIRO'!H12*'CRONOGRAMA FISICO-FINANCEIRO'!C12</f>
        <v>474.27</v>
      </c>
      <c r="H12" s="202">
        <v>1</v>
      </c>
      <c r="I12" s="202">
        <f>'CRONOGRAMA FISICO-FINANCEIRO'!F12+'CRONOGRAMA FISICO-FINANCEIRO'!H12</f>
        <v>1</v>
      </c>
      <c r="J12" s="203">
        <f>'CRONOGRAMA FISICO-FINANCEIRO'!E12+'CRONOGRAMA FISICO-FINANCEIRO'!G12</f>
        <v>474.27</v>
      </c>
      <c r="K12" s="190"/>
      <c r="L12" s="191"/>
      <c r="M12" s="191"/>
      <c r="N12" s="191"/>
      <c r="O12" s="191"/>
      <c r="P12" s="191"/>
      <c r="Q12" s="191"/>
    </row>
    <row r="13" spans="1:17" ht="9" customHeight="1">
      <c r="A13" s="7"/>
      <c r="B13" s="7"/>
      <c r="C13" s="7"/>
      <c r="D13" s="7"/>
      <c r="E13" s="7"/>
      <c r="F13" s="7"/>
      <c r="G13" s="7"/>
      <c r="H13" s="7"/>
      <c r="I13" s="7"/>
      <c r="J13" s="7"/>
    </row>
    <row r="14" spans="1:17">
      <c r="A14" s="9" t="s">
        <v>103</v>
      </c>
      <c r="B14" s="9"/>
      <c r="C14" s="9"/>
      <c r="D14" s="9"/>
      <c r="E14" s="9"/>
      <c r="F14" s="9"/>
      <c r="G14" s="9"/>
      <c r="H14" s="9"/>
      <c r="I14" s="9"/>
      <c r="J14" s="9"/>
    </row>
    <row r="15" spans="1:17" ht="9" customHeight="1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spans="1:17" ht="15.95" customHeight="1">
      <c r="A16" s="5" t="s">
        <v>104</v>
      </c>
      <c r="B16" s="5"/>
      <c r="C16" s="4">
        <f>SUM('CRONOGRAMA FISICO-FINANCEIRO'!C8:C12)</f>
        <v>77044.849999999991</v>
      </c>
      <c r="D16" s="3">
        <f>SUM('CRONOGRAMA FISICO-FINANCEIRO'!D8:D12)</f>
        <v>1</v>
      </c>
      <c r="E16" s="9" t="s">
        <v>94</v>
      </c>
      <c r="F16" s="9"/>
      <c r="G16" s="9"/>
      <c r="H16" s="9"/>
      <c r="I16" s="9"/>
      <c r="J16" s="9"/>
    </row>
    <row r="17" spans="1:1020" ht="15.95" customHeight="1">
      <c r="A17" s="5"/>
      <c r="B17" s="5"/>
      <c r="C17" s="4"/>
      <c r="D17" s="3"/>
      <c r="E17" s="9" t="s">
        <v>105</v>
      </c>
      <c r="F17" s="9"/>
      <c r="G17" s="9" t="s">
        <v>105</v>
      </c>
      <c r="H17" s="9"/>
      <c r="I17" s="9" t="s">
        <v>106</v>
      </c>
      <c r="J17" s="9"/>
    </row>
    <row r="18" spans="1:1020" ht="15.95" customHeight="1">
      <c r="A18" s="5"/>
      <c r="B18" s="5"/>
      <c r="C18" s="4"/>
      <c r="D18" s="3"/>
      <c r="E18" s="2" t="str">
        <f>'CRONOGRAMA FISICO-FINANCEIRO'!E7</f>
        <v>30 - MÊS 1</v>
      </c>
      <c r="F18" s="2"/>
      <c r="G18" s="8" t="str">
        <f>'CRONOGRAMA FISICO-FINANCEIRO'!G7</f>
        <v>60 - MÊS 2</v>
      </c>
      <c r="H18" s="8"/>
      <c r="I18" s="204" t="s">
        <v>107</v>
      </c>
      <c r="J18" s="195" t="s">
        <v>92</v>
      </c>
    </row>
    <row r="19" spans="1:1020" ht="19.899999999999999" customHeight="1">
      <c r="A19" s="1" t="s">
        <v>108</v>
      </c>
      <c r="B19" s="1"/>
      <c r="C19" s="1"/>
      <c r="D19" s="1"/>
      <c r="E19" s="205">
        <f>SUM('CRONOGRAMA FISICO-FINANCEIRO'!E8:E12)</f>
        <v>43050.929999999993</v>
      </c>
      <c r="F19" s="206">
        <f>'CRONOGRAMA FISICO-FINANCEIRO'!E19/'CRONOGRAMA FISICO-FINANCEIRO'!$C$16</f>
        <v>0.5587775172513153</v>
      </c>
      <c r="G19" s="203">
        <f>SUM('CRONOGRAMA FISICO-FINANCEIRO'!G8:G12)</f>
        <v>33993.919999999991</v>
      </c>
      <c r="H19" s="207">
        <f>'CRONOGRAMA FISICO-FINANCEIRO'!G19/'CRONOGRAMA FISICO-FINANCEIRO'!$C$16</f>
        <v>0.44122248274868464</v>
      </c>
      <c r="I19" s="255">
        <f>'CRONOGRAMA FISICO-FINANCEIRO'!F19+'CRONOGRAMA FISICO-FINANCEIRO'!H19</f>
        <v>1</v>
      </c>
      <c r="J19" s="256">
        <f>'CRONOGRAMA FISICO-FINANCEIRO'!E19+'CRONOGRAMA FISICO-FINANCEIRO'!G19</f>
        <v>77044.849999999977</v>
      </c>
    </row>
    <row r="20" spans="1:1020" ht="19.899999999999999" customHeight="1">
      <c r="A20" s="1" t="s">
        <v>109</v>
      </c>
      <c r="B20" s="1"/>
      <c r="C20" s="1"/>
      <c r="D20" s="1"/>
      <c r="E20" s="203">
        <f>'CRONOGRAMA FISICO-FINANCEIRO'!E19</f>
        <v>43050.929999999993</v>
      </c>
      <c r="F20" s="207">
        <f>'CRONOGRAMA FISICO-FINANCEIRO'!F19</f>
        <v>0.5587775172513153</v>
      </c>
      <c r="G20" s="203">
        <f>'CRONOGRAMA FISICO-FINANCEIRO'!E20+'CRONOGRAMA FISICO-FINANCEIRO'!G19</f>
        <v>77044.849999999977</v>
      </c>
      <c r="H20" s="207">
        <f>'CRONOGRAMA FISICO-FINANCEIRO'!F20+'CRONOGRAMA FISICO-FINANCEIRO'!H19</f>
        <v>1</v>
      </c>
      <c r="I20" s="255"/>
      <c r="J20" s="256"/>
    </row>
    <row r="21" spans="1:1020">
      <c r="A21" s="257"/>
      <c r="B21" s="257"/>
      <c r="C21" s="257"/>
      <c r="D21" s="257"/>
      <c r="E21" s="257"/>
      <c r="F21" s="257"/>
      <c r="G21" s="257"/>
      <c r="H21" s="257"/>
      <c r="I21" s="257"/>
      <c r="J21" s="257"/>
    </row>
    <row r="23" spans="1:1020" ht="20.100000000000001" customHeight="1">
      <c r="A23" s="258" t="s">
        <v>86</v>
      </c>
      <c r="B23" s="258"/>
      <c r="C23" s="258"/>
      <c r="D23" s="258"/>
      <c r="E23" s="258"/>
      <c r="F23" s="259" t="s">
        <v>87</v>
      </c>
      <c r="G23" s="259"/>
      <c r="H23" s="259"/>
      <c r="I23" s="259"/>
      <c r="J23" s="259"/>
      <c r="K23"/>
      <c r="L23"/>
      <c r="AMD23" s="208"/>
      <c r="AME23" s="208"/>
      <c r="AMF23" s="208"/>
    </row>
    <row r="24" spans="1:1020" ht="20.100000000000001" customHeight="1">
      <c r="A24" s="260" t="s">
        <v>88</v>
      </c>
      <c r="B24" s="260"/>
      <c r="C24" s="260"/>
      <c r="D24" s="260"/>
      <c r="E24" s="260"/>
      <c r="F24" s="259"/>
      <c r="G24" s="259"/>
      <c r="H24" s="259"/>
      <c r="I24" s="259"/>
      <c r="J24" s="259"/>
      <c r="K24"/>
      <c r="L24"/>
      <c r="AMD24" s="208"/>
      <c r="AME24" s="208"/>
      <c r="AMF24" s="208"/>
    </row>
  </sheetData>
  <mergeCells count="31">
    <mergeCell ref="A23:E23"/>
    <mergeCell ref="F23:J24"/>
    <mergeCell ref="A24:E24"/>
    <mergeCell ref="A19:D19"/>
    <mergeCell ref="I19:I20"/>
    <mergeCell ref="J19:J20"/>
    <mergeCell ref="A20:D20"/>
    <mergeCell ref="A21:J21"/>
    <mergeCell ref="A13:J13"/>
    <mergeCell ref="A14:J14"/>
    <mergeCell ref="A15:J15"/>
    <mergeCell ref="A16:B18"/>
    <mergeCell ref="C16:C18"/>
    <mergeCell ref="D16:D18"/>
    <mergeCell ref="E16:J16"/>
    <mergeCell ref="E17:F17"/>
    <mergeCell ref="G17:H17"/>
    <mergeCell ref="I17:J17"/>
    <mergeCell ref="E18:F18"/>
    <mergeCell ref="G18:H18"/>
    <mergeCell ref="A2:J2"/>
    <mergeCell ref="A3:J3"/>
    <mergeCell ref="A4:J4"/>
    <mergeCell ref="A5:J5"/>
    <mergeCell ref="A6:A7"/>
    <mergeCell ref="B6:B7"/>
    <mergeCell ref="C6:C7"/>
    <mergeCell ref="D6:D7"/>
    <mergeCell ref="E6:J6"/>
    <mergeCell ref="E7:F7"/>
    <mergeCell ref="G7:H7"/>
  </mergeCells>
  <printOptions horizontalCentered="1"/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J39"/>
  <sheetViews>
    <sheetView zoomScaleNormal="100" workbookViewId="0">
      <selection activeCell="A3" sqref="A3"/>
    </sheetView>
  </sheetViews>
  <sheetFormatPr defaultRowHeight="12.75"/>
  <cols>
    <col min="1" max="1" width="10.7109375"/>
    <col min="2" max="2" width="76.28515625"/>
    <col min="3" max="3" width="10.7109375"/>
    <col min="4" max="5" width="7.5703125"/>
    <col min="6" max="6" width="24.42578125"/>
    <col min="7" max="7" width="13"/>
    <col min="8" max="8" width="7.5703125"/>
    <col min="9" max="9" width="13.7109375"/>
    <col min="10" max="1022" width="7.5703125"/>
  </cols>
  <sheetData>
    <row r="1" spans="1:3" ht="85.7" customHeight="1">
      <c r="A1" s="261"/>
      <c r="B1" s="261"/>
      <c r="C1" s="261"/>
    </row>
    <row r="2" spans="1:3" ht="9" customHeight="1">
      <c r="A2" s="262"/>
      <c r="B2" s="262"/>
      <c r="C2" s="262"/>
    </row>
    <row r="3" spans="1:3" ht="19.5" customHeight="1">
      <c r="A3" s="263" t="s">
        <v>0</v>
      </c>
      <c r="B3" s="263"/>
      <c r="C3" s="263"/>
    </row>
    <row r="4" spans="1:3" ht="18" customHeight="1">
      <c r="A4" s="263"/>
      <c r="B4" s="263"/>
      <c r="C4" s="263"/>
    </row>
    <row r="5" spans="1:3" ht="20.25" customHeight="1">
      <c r="A5" s="264" t="s">
        <v>110</v>
      </c>
      <c r="B5" s="264"/>
      <c r="C5" s="264"/>
    </row>
    <row r="6" spans="1:3" ht="15.75">
      <c r="A6" s="209" t="s">
        <v>11</v>
      </c>
      <c r="B6" s="210" t="s">
        <v>111</v>
      </c>
      <c r="C6" s="211" t="s">
        <v>112</v>
      </c>
    </row>
    <row r="7" spans="1:3">
      <c r="A7" s="212">
        <v>1</v>
      </c>
      <c r="B7" s="213" t="s">
        <v>113</v>
      </c>
      <c r="C7" s="214"/>
    </row>
    <row r="8" spans="1:3">
      <c r="A8" s="215"/>
      <c r="B8" s="216" t="s">
        <v>114</v>
      </c>
      <c r="C8" s="217">
        <f>'COMP. DO BDI'!B7</f>
        <v>0.04</v>
      </c>
    </row>
    <row r="9" spans="1:3">
      <c r="A9" s="212">
        <v>2</v>
      </c>
      <c r="B9" s="213" t="s">
        <v>115</v>
      </c>
      <c r="C9" s="218"/>
    </row>
    <row r="10" spans="1:3">
      <c r="A10" s="215"/>
      <c r="B10" s="216" t="s">
        <v>114</v>
      </c>
      <c r="C10" s="217">
        <f>'COMP. DO BDI'!B10</f>
        <v>1.23E-2</v>
      </c>
    </row>
    <row r="11" spans="1:3">
      <c r="A11" s="212">
        <v>3</v>
      </c>
      <c r="B11" s="213" t="s">
        <v>116</v>
      </c>
      <c r="C11" s="218"/>
    </row>
    <row r="12" spans="1:3">
      <c r="A12" s="219" t="s">
        <v>39</v>
      </c>
      <c r="B12" s="220" t="s">
        <v>117</v>
      </c>
      <c r="C12" s="221">
        <f>'COMP. DO BDI'!B9</f>
        <v>1.2699999999999999E-2</v>
      </c>
    </row>
    <row r="13" spans="1:3">
      <c r="A13" s="219" t="s">
        <v>47</v>
      </c>
      <c r="B13" s="220" t="s">
        <v>118</v>
      </c>
      <c r="C13" s="221">
        <f>'COMP. DO BDI'!B8</f>
        <v>8.0000000000000002E-3</v>
      </c>
    </row>
    <row r="14" spans="1:3">
      <c r="A14" s="215"/>
      <c r="B14" s="216" t="s">
        <v>114</v>
      </c>
      <c r="C14" s="217">
        <f>SUM('DEMONS. DO BDI'!C12:C13)</f>
        <v>2.07E-2</v>
      </c>
    </row>
    <row r="15" spans="1:3">
      <c r="A15" s="212">
        <v>4</v>
      </c>
      <c r="B15" s="213" t="s">
        <v>119</v>
      </c>
      <c r="C15" s="218"/>
    </row>
    <row r="16" spans="1:3">
      <c r="A16" s="219" t="s">
        <v>64</v>
      </c>
      <c r="B16" s="220" t="s">
        <v>120</v>
      </c>
      <c r="C16" s="221">
        <f>'COMP. DO BDI'!B12</f>
        <v>6.4999999999999997E-3</v>
      </c>
    </row>
    <row r="17" spans="1:10">
      <c r="A17" s="219" t="s">
        <v>66</v>
      </c>
      <c r="B17" s="220" t="s">
        <v>121</v>
      </c>
      <c r="C17" s="221">
        <f>'COMP. DO BDI'!B13</f>
        <v>0.03</v>
      </c>
    </row>
    <row r="18" spans="1:10">
      <c r="A18" s="219" t="s">
        <v>68</v>
      </c>
      <c r="B18" s="220" t="s">
        <v>122</v>
      </c>
      <c r="C18" s="221">
        <f>'COMP. DO BDI'!B14</f>
        <v>0.02</v>
      </c>
    </row>
    <row r="19" spans="1:10">
      <c r="A19" s="219" t="s">
        <v>71</v>
      </c>
      <c r="B19" s="220" t="s">
        <v>123</v>
      </c>
      <c r="C19" s="221">
        <f>'COMP. DO BDI'!B15</f>
        <v>0.02</v>
      </c>
    </row>
    <row r="20" spans="1:10">
      <c r="A20" s="215"/>
      <c r="B20" s="216" t="s">
        <v>114</v>
      </c>
      <c r="C20" s="217">
        <f>SUM('DEMONS. DO BDI'!C16:C19)</f>
        <v>7.6499999999999999E-2</v>
      </c>
    </row>
    <row r="21" spans="1:10">
      <c r="A21" s="212">
        <v>5</v>
      </c>
      <c r="B21" s="213" t="s">
        <v>124</v>
      </c>
      <c r="C21" s="218"/>
    </row>
    <row r="22" spans="1:10">
      <c r="A22" s="215"/>
      <c r="B22" s="216" t="s">
        <v>114</v>
      </c>
      <c r="C22" s="217">
        <f>'COMP. DO BDI'!B11</f>
        <v>7.3999999999999996E-2</v>
      </c>
    </row>
    <row r="23" spans="1:10" ht="15">
      <c r="A23" s="265" t="s">
        <v>125</v>
      </c>
      <c r="B23" s="265"/>
      <c r="C23" s="222">
        <f>'COMP. DO BDI'!B17</f>
        <v>0.24873184530590153</v>
      </c>
    </row>
    <row r="24" spans="1:10">
      <c r="A24" s="223"/>
      <c r="C24" s="224"/>
    </row>
    <row r="25" spans="1:10">
      <c r="A25" s="266"/>
      <c r="B25" s="266"/>
      <c r="C25" s="266"/>
    </row>
    <row r="26" spans="1:10" ht="15">
      <c r="A26" s="267" t="s">
        <v>126</v>
      </c>
      <c r="B26" s="267"/>
      <c r="C26" s="267"/>
    </row>
    <row r="27" spans="1:10">
      <c r="A27" s="268"/>
      <c r="B27" s="268"/>
      <c r="C27" s="268"/>
    </row>
    <row r="28" spans="1:10">
      <c r="A28" s="268"/>
      <c r="B28" s="268"/>
      <c r="C28" s="268"/>
    </row>
    <row r="29" spans="1:10">
      <c r="A29" s="268"/>
      <c r="B29" s="268"/>
      <c r="C29" s="268"/>
    </row>
    <row r="30" spans="1:10">
      <c r="A30" s="268"/>
      <c r="B30" s="268"/>
      <c r="C30" s="268"/>
      <c r="I30" s="225"/>
    </row>
    <row r="31" spans="1:10" ht="15">
      <c r="A31" s="269"/>
      <c r="B31" s="269"/>
      <c r="C31" s="269"/>
      <c r="H31" s="225"/>
      <c r="I31" s="225"/>
      <c r="J31" s="225"/>
    </row>
    <row r="32" spans="1:10">
      <c r="A32" s="270"/>
      <c r="B32" s="270"/>
      <c r="C32" s="270"/>
      <c r="H32" s="225"/>
      <c r="I32" s="225"/>
      <c r="J32" s="225"/>
    </row>
    <row r="33" spans="1:10">
      <c r="A33" s="223"/>
      <c r="C33" s="224"/>
      <c r="H33" s="225"/>
      <c r="I33" s="225"/>
      <c r="J33" s="225"/>
    </row>
    <row r="34" spans="1:10">
      <c r="A34" s="266"/>
      <c r="B34" s="266"/>
      <c r="C34" s="266"/>
      <c r="H34" s="225"/>
      <c r="I34" s="225"/>
      <c r="J34" s="225"/>
    </row>
    <row r="35" spans="1:10">
      <c r="A35" s="271" t="s">
        <v>127</v>
      </c>
      <c r="B35" s="271"/>
      <c r="C35" s="271"/>
      <c r="I35" s="225"/>
      <c r="J35" s="225"/>
    </row>
    <row r="36" spans="1:10">
      <c r="A36" s="272"/>
      <c r="B36" s="272"/>
      <c r="C36" s="272"/>
      <c r="H36" s="225"/>
      <c r="I36" s="225"/>
      <c r="J36" s="225"/>
    </row>
    <row r="37" spans="1:10">
      <c r="A37" s="272" t="s">
        <v>128</v>
      </c>
      <c r="B37" s="272"/>
      <c r="C37" s="272"/>
    </row>
    <row r="38" spans="1:10" ht="15">
      <c r="A38" s="273"/>
      <c r="B38" s="273"/>
      <c r="C38" s="273"/>
    </row>
    <row r="39" spans="1:10">
      <c r="A39" s="274"/>
      <c r="B39" s="274"/>
      <c r="C39" s="274"/>
    </row>
  </sheetData>
  <mergeCells count="19">
    <mergeCell ref="A36:C36"/>
    <mergeCell ref="A37:C37"/>
    <mergeCell ref="A38:C38"/>
    <mergeCell ref="A39:C39"/>
    <mergeCell ref="A30:C30"/>
    <mergeCell ref="A31:C31"/>
    <mergeCell ref="A32:C32"/>
    <mergeCell ref="A34:C34"/>
    <mergeCell ref="A35:C35"/>
    <mergeCell ref="A25:C25"/>
    <mergeCell ref="A26:C26"/>
    <mergeCell ref="A27:C27"/>
    <mergeCell ref="A28:C28"/>
    <mergeCell ref="A29:C29"/>
    <mergeCell ref="A1:C1"/>
    <mergeCell ref="A2:C2"/>
    <mergeCell ref="A3:C4"/>
    <mergeCell ref="A5:C5"/>
    <mergeCell ref="A23:B23"/>
  </mergeCells>
  <pageMargins left="0.51180555555555496" right="0.51180555555555496" top="0.78749999999999998" bottom="0.78749999999999998" header="0.51180555555555496" footer="0.51180555555555496"/>
  <pageSetup paperSize="9" scale="95" firstPageNumber="0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3:S57"/>
  <sheetViews>
    <sheetView zoomScaleNormal="100" workbookViewId="0"/>
  </sheetViews>
  <sheetFormatPr defaultRowHeight="12.75"/>
  <cols>
    <col min="1" max="1" width="70.28515625"/>
    <col min="2" max="2" width="9.7109375"/>
    <col min="3" max="4" width="7.5703125"/>
    <col min="5" max="5" width="1.85546875"/>
    <col min="6" max="6" width="23.42578125"/>
    <col min="7" max="11" width="7.5703125"/>
    <col min="12" max="12" width="18.28515625"/>
    <col min="13" max="13" width="3.28515625"/>
    <col min="14" max="1025" width="7.5703125"/>
  </cols>
  <sheetData>
    <row r="3" spans="1:19">
      <c r="F3" s="226" t="s">
        <v>129</v>
      </c>
      <c r="I3" s="227"/>
      <c r="J3" s="227"/>
      <c r="K3" s="227"/>
      <c r="L3" s="227"/>
      <c r="M3" s="227"/>
      <c r="N3" s="275"/>
      <c r="O3" s="275"/>
      <c r="P3" s="275"/>
      <c r="Q3" s="275"/>
      <c r="R3" s="275"/>
      <c r="S3" s="275"/>
    </row>
    <row r="4" spans="1:19" ht="30" customHeight="1"/>
    <row r="5" spans="1:19" ht="13.5" customHeight="1">
      <c r="B5" s="228" t="s">
        <v>130</v>
      </c>
      <c r="F5" s="276" t="s">
        <v>131</v>
      </c>
      <c r="G5" s="276"/>
      <c r="H5" s="276"/>
      <c r="I5" s="276"/>
      <c r="J5" s="34"/>
      <c r="K5" s="34"/>
      <c r="L5" s="229"/>
    </row>
    <row r="6" spans="1:19" ht="15" customHeight="1">
      <c r="F6" s="230" t="s">
        <v>132</v>
      </c>
      <c r="G6" s="231" t="s">
        <v>133</v>
      </c>
      <c r="H6" s="231" t="s">
        <v>134</v>
      </c>
      <c r="I6" s="231" t="s">
        <v>135</v>
      </c>
      <c r="J6" s="232"/>
      <c r="K6" s="232"/>
    </row>
    <row r="7" spans="1:19" ht="15" customHeight="1">
      <c r="A7" s="233" t="s">
        <v>136</v>
      </c>
      <c r="B7" s="228">
        <v>0.04</v>
      </c>
      <c r="F7" s="234" t="s">
        <v>136</v>
      </c>
      <c r="G7" s="235">
        <v>0.03</v>
      </c>
      <c r="H7" s="235">
        <v>0.04</v>
      </c>
      <c r="I7" s="235">
        <v>5.5E-2</v>
      </c>
      <c r="J7" s="236"/>
      <c r="K7" s="236"/>
    </row>
    <row r="8" spans="1:19" ht="15" customHeight="1">
      <c r="A8" s="233" t="s">
        <v>118</v>
      </c>
      <c r="B8" s="228">
        <v>8.0000000000000002E-3</v>
      </c>
      <c r="F8" s="237" t="s">
        <v>118</v>
      </c>
      <c r="G8" s="235">
        <v>8.0000000000000002E-3</v>
      </c>
      <c r="H8" s="235">
        <v>8.0000000000000002E-3</v>
      </c>
      <c r="I8" s="235">
        <v>0.01</v>
      </c>
      <c r="J8" s="236"/>
      <c r="K8" s="236"/>
    </row>
    <row r="9" spans="1:19" ht="15" customHeight="1">
      <c r="A9" s="233" t="s">
        <v>117</v>
      </c>
      <c r="B9" s="228">
        <v>1.2699999999999999E-2</v>
      </c>
      <c r="F9" s="237" t="s">
        <v>117</v>
      </c>
      <c r="G9" s="235">
        <v>9.7000000000000003E-3</v>
      </c>
      <c r="H9" s="235">
        <v>1.2699999999999999E-2</v>
      </c>
      <c r="I9" s="235">
        <v>1.2699999999999999E-2</v>
      </c>
      <c r="J9" s="236"/>
      <c r="K9" s="236"/>
    </row>
    <row r="10" spans="1:19" ht="15" customHeight="1">
      <c r="A10" s="233" t="s">
        <v>137</v>
      </c>
      <c r="B10" s="228">
        <v>1.23E-2</v>
      </c>
      <c r="F10" s="237" t="s">
        <v>137</v>
      </c>
      <c r="G10" s="235">
        <v>5.8999999999999999E-3</v>
      </c>
      <c r="H10" s="235">
        <v>1.23E-2</v>
      </c>
      <c r="I10" s="235">
        <v>1.3899999999999999E-2</v>
      </c>
      <c r="J10" s="236"/>
      <c r="K10" s="236"/>
    </row>
    <row r="11" spans="1:19" ht="15" customHeight="1">
      <c r="A11" s="233" t="s">
        <v>138</v>
      </c>
      <c r="B11" s="228">
        <v>7.3999999999999996E-2</v>
      </c>
      <c r="F11" s="237" t="s">
        <v>138</v>
      </c>
      <c r="G11" s="235">
        <v>6.1600000000000002E-2</v>
      </c>
      <c r="H11" s="235">
        <v>7.3999999999999996E-2</v>
      </c>
      <c r="I11" s="235">
        <v>8.9599999999999999E-2</v>
      </c>
      <c r="J11" s="236"/>
      <c r="K11" s="236"/>
    </row>
    <row r="12" spans="1:19" ht="15" customHeight="1">
      <c r="A12" s="233" t="s">
        <v>120</v>
      </c>
      <c r="B12" s="238">
        <v>6.4999999999999997E-3</v>
      </c>
      <c r="F12" s="237" t="s">
        <v>139</v>
      </c>
      <c r="G12" s="277" t="s">
        <v>140</v>
      </c>
      <c r="H12" s="277"/>
      <c r="I12" s="277"/>
      <c r="J12" s="232"/>
      <c r="K12" s="232"/>
    </row>
    <row r="13" spans="1:19" ht="15" customHeight="1">
      <c r="A13" s="233" t="s">
        <v>121</v>
      </c>
      <c r="B13" s="239">
        <v>0.03</v>
      </c>
      <c r="C13" s="240"/>
    </row>
    <row r="14" spans="1:19" ht="15" customHeight="1">
      <c r="A14" s="233" t="s">
        <v>141</v>
      </c>
      <c r="B14" s="238">
        <v>0.02</v>
      </c>
      <c r="F14" s="241" t="s">
        <v>142</v>
      </c>
      <c r="G14" s="241"/>
      <c r="H14" s="241"/>
      <c r="I14" s="241"/>
      <c r="J14" s="242"/>
      <c r="K14" s="242"/>
      <c r="L14" s="37"/>
    </row>
    <row r="15" spans="1:19" ht="15" customHeight="1">
      <c r="A15" s="233" t="s">
        <v>143</v>
      </c>
      <c r="B15" s="238">
        <v>0.02</v>
      </c>
      <c r="F15" s="243" t="s">
        <v>132</v>
      </c>
      <c r="G15" s="244" t="s">
        <v>133</v>
      </c>
      <c r="H15" s="244" t="s">
        <v>134</v>
      </c>
      <c r="I15" s="244" t="s">
        <v>135</v>
      </c>
      <c r="J15" s="232"/>
      <c r="K15" s="232"/>
    </row>
    <row r="16" spans="1:19" ht="15" customHeight="1">
      <c r="B16" s="245"/>
      <c r="F16" s="246" t="s">
        <v>136</v>
      </c>
      <c r="G16" s="247">
        <v>3.4299999999999997E-2</v>
      </c>
      <c r="H16" s="247">
        <v>4.9299999999999997E-2</v>
      </c>
      <c r="I16" s="247">
        <v>6.7100000000000007E-2</v>
      </c>
      <c r="J16" s="236"/>
      <c r="K16" s="236"/>
    </row>
    <row r="17" spans="1:11" ht="15" customHeight="1">
      <c r="A17" s="248" t="s">
        <v>144</v>
      </c>
      <c r="B17" s="249">
        <f>(((1+'COMP. DO BDI'!B7+'COMP. DO BDI'!B8+'COMP. DO BDI'!B9)*(1+'COMP. DO BDI'!B10)*(1+'COMP. DO BDI'!B11))/(1-('COMP. DO BDI'!B12+'COMP. DO BDI'!B13+'COMP. DO BDI'!B14+'COMP. DO BDI'!B15)))-1</f>
        <v>0.24873184530590153</v>
      </c>
      <c r="F17" s="246" t="s">
        <v>118</v>
      </c>
      <c r="G17" s="247">
        <v>2.8E-3</v>
      </c>
      <c r="H17" s="247">
        <v>4.8999999999999998E-3</v>
      </c>
      <c r="I17" s="247">
        <v>7.4999999999999997E-3</v>
      </c>
      <c r="J17" s="236"/>
      <c r="K17" s="236"/>
    </row>
    <row r="18" spans="1:11" ht="15" customHeight="1">
      <c r="F18" s="246" t="s">
        <v>117</v>
      </c>
      <c r="G18" s="247">
        <v>0.01</v>
      </c>
      <c r="H18" s="247">
        <v>1.3899999999999999E-2</v>
      </c>
      <c r="I18" s="247">
        <v>1.7399999999999999E-2</v>
      </c>
      <c r="J18" s="236"/>
      <c r="K18" s="236"/>
    </row>
    <row r="19" spans="1:11" ht="15" customHeight="1">
      <c r="F19" s="246" t="s">
        <v>137</v>
      </c>
      <c r="G19" s="247">
        <v>9.4000000000000004E-3</v>
      </c>
      <c r="H19" s="247">
        <v>9.9000000000000008E-3</v>
      </c>
      <c r="I19" s="247">
        <v>1.17E-2</v>
      </c>
      <c r="J19" s="236"/>
      <c r="K19" s="236"/>
    </row>
    <row r="20" spans="1:11" ht="15" customHeight="1">
      <c r="F20" s="246" t="s">
        <v>138</v>
      </c>
      <c r="G20" s="247">
        <v>6.7400000000000002E-2</v>
      </c>
      <c r="H20" s="247">
        <v>8.0399999999999999E-2</v>
      </c>
      <c r="I20" s="247">
        <v>9.4E-2</v>
      </c>
      <c r="J20" s="236"/>
      <c r="K20" s="236"/>
    </row>
    <row r="21" spans="1:11" ht="15" customHeight="1">
      <c r="F21" s="246" t="s">
        <v>139</v>
      </c>
      <c r="G21" s="278" t="s">
        <v>140</v>
      </c>
      <c r="H21" s="278"/>
      <c r="I21" s="278"/>
      <c r="J21" s="232"/>
      <c r="K21" s="232"/>
    </row>
    <row r="22" spans="1:11" ht="15" customHeight="1">
      <c r="A22" s="208" t="s">
        <v>145</v>
      </c>
    </row>
    <row r="23" spans="1:11" ht="15" customHeight="1">
      <c r="A23" s="208" t="s">
        <v>146</v>
      </c>
      <c r="F23" s="279" t="s">
        <v>147</v>
      </c>
      <c r="G23" s="279"/>
      <c r="H23" s="279"/>
      <c r="I23" s="279"/>
    </row>
    <row r="24" spans="1:11" ht="15" customHeight="1">
      <c r="F24" s="243" t="s">
        <v>132</v>
      </c>
      <c r="G24" s="244" t="s">
        <v>133</v>
      </c>
      <c r="H24" s="244" t="s">
        <v>134</v>
      </c>
      <c r="I24" s="244" t="s">
        <v>135</v>
      </c>
    </row>
    <row r="25" spans="1:11" ht="15" customHeight="1">
      <c r="A25" s="280" t="s">
        <v>148</v>
      </c>
      <c r="B25" s="280"/>
      <c r="C25" s="280"/>
      <c r="D25" s="280"/>
      <c r="F25" s="246" t="s">
        <v>136</v>
      </c>
      <c r="G25" s="247">
        <v>3.7999999999999999E-2</v>
      </c>
      <c r="H25" s="247">
        <v>4.0099999999999997E-2</v>
      </c>
      <c r="I25" s="247">
        <v>4.6699999999999998E-2</v>
      </c>
    </row>
    <row r="26" spans="1:11" ht="15" customHeight="1">
      <c r="F26" s="246" t="s">
        <v>118</v>
      </c>
      <c r="G26" s="247">
        <v>3.2000000000000002E-3</v>
      </c>
      <c r="H26" s="247">
        <v>4.0000000000000001E-3</v>
      </c>
      <c r="I26" s="247">
        <v>7.4000000000000003E-3</v>
      </c>
    </row>
    <row r="27" spans="1:11" ht="15" customHeight="1">
      <c r="A27" s="281" t="s">
        <v>149</v>
      </c>
      <c r="B27" s="281"/>
      <c r="C27" s="281"/>
      <c r="D27" s="281"/>
      <c r="E27" s="250"/>
      <c r="F27" s="246" t="s">
        <v>117</v>
      </c>
      <c r="G27" s="247">
        <v>5.0000000000000001E-3</v>
      </c>
      <c r="H27" s="247">
        <v>5.5999999999999999E-3</v>
      </c>
      <c r="I27" s="247">
        <v>9.7000000000000003E-3</v>
      </c>
    </row>
    <row r="28" spans="1:11" ht="15" customHeight="1">
      <c r="A28" s="251" t="s">
        <v>150</v>
      </c>
      <c r="B28" s="252" t="s">
        <v>133</v>
      </c>
      <c r="C28" s="252" t="s">
        <v>134</v>
      </c>
      <c r="D28" s="252" t="s">
        <v>135</v>
      </c>
      <c r="E28" s="232"/>
      <c r="F28" s="246" t="s">
        <v>137</v>
      </c>
      <c r="G28" s="247">
        <v>1.0200000000000001E-2</v>
      </c>
      <c r="H28" s="247">
        <v>1.11E-2</v>
      </c>
      <c r="I28" s="247">
        <v>1.21E-2</v>
      </c>
    </row>
    <row r="29" spans="1:11" ht="15" customHeight="1">
      <c r="A29" s="253" t="s">
        <v>131</v>
      </c>
      <c r="B29" s="235">
        <v>0.2034</v>
      </c>
      <c r="C29" s="235">
        <v>0.22120000000000001</v>
      </c>
      <c r="D29" s="235">
        <v>0.25</v>
      </c>
      <c r="E29" s="236"/>
      <c r="F29" s="246" t="s">
        <v>138</v>
      </c>
      <c r="G29" s="247">
        <v>6.6400000000000001E-2</v>
      </c>
      <c r="H29" s="247">
        <v>7.2999999999999995E-2</v>
      </c>
      <c r="I29" s="247">
        <v>8.6900000000000005E-2</v>
      </c>
    </row>
    <row r="30" spans="1:11" ht="15" customHeight="1">
      <c r="A30" s="254" t="s">
        <v>147</v>
      </c>
      <c r="B30" s="247">
        <v>0.19600000000000001</v>
      </c>
      <c r="C30" s="247">
        <v>0.2097</v>
      </c>
      <c r="D30" s="247">
        <v>0.24229999999999999</v>
      </c>
      <c r="E30" s="236"/>
      <c r="F30" s="246" t="s">
        <v>139</v>
      </c>
      <c r="G30" s="278" t="s">
        <v>140</v>
      </c>
      <c r="H30" s="278"/>
      <c r="I30" s="278"/>
    </row>
    <row r="31" spans="1:11" ht="24" customHeight="1">
      <c r="A31" s="254" t="s">
        <v>142</v>
      </c>
      <c r="B31" s="247">
        <v>0.20760000000000001</v>
      </c>
      <c r="C31" s="247">
        <v>0.24179999999999999</v>
      </c>
      <c r="D31" s="247">
        <v>0.26440000000000002</v>
      </c>
      <c r="E31" s="236"/>
    </row>
    <row r="32" spans="1:11" ht="15" customHeight="1">
      <c r="A32" s="254" t="s">
        <v>151</v>
      </c>
      <c r="B32" s="247">
        <v>0.24</v>
      </c>
      <c r="C32" s="247">
        <v>0.25840000000000002</v>
      </c>
      <c r="D32" s="247">
        <v>0.27860000000000001</v>
      </c>
      <c r="E32" s="236"/>
      <c r="F32" s="282" t="s">
        <v>151</v>
      </c>
      <c r="G32" s="282"/>
      <c r="H32" s="282"/>
      <c r="I32" s="282"/>
      <c r="J32" s="282"/>
      <c r="K32" s="282"/>
    </row>
    <row r="33" spans="1:9" ht="15" customHeight="1">
      <c r="A33" s="254" t="s">
        <v>152</v>
      </c>
      <c r="B33" s="247">
        <v>0.22800000000000001</v>
      </c>
      <c r="C33" s="247">
        <v>0.27479999999999999</v>
      </c>
      <c r="D33" s="247">
        <v>0.3095</v>
      </c>
      <c r="E33" s="236"/>
      <c r="F33" s="243" t="s">
        <v>132</v>
      </c>
      <c r="G33" s="244" t="s">
        <v>133</v>
      </c>
      <c r="H33" s="244" t="s">
        <v>134</v>
      </c>
      <c r="I33" s="244" t="s">
        <v>135</v>
      </c>
    </row>
    <row r="34" spans="1:9" ht="15" customHeight="1">
      <c r="A34" s="254" t="s">
        <v>153</v>
      </c>
      <c r="B34" s="247">
        <v>0.111</v>
      </c>
      <c r="C34" s="247">
        <v>0.14019999999999999</v>
      </c>
      <c r="D34" s="247">
        <v>0.16800000000000001</v>
      </c>
      <c r="E34" s="236"/>
      <c r="F34" s="246" t="s">
        <v>136</v>
      </c>
      <c r="G34" s="247">
        <v>5.2900000000000003E-2</v>
      </c>
      <c r="H34" s="247">
        <v>5.9200000000000003E-2</v>
      </c>
      <c r="I34" s="247">
        <v>7.9299999999999995E-2</v>
      </c>
    </row>
    <row r="35" spans="1:9" ht="14.25">
      <c r="F35" s="246" t="s">
        <v>118</v>
      </c>
      <c r="G35" s="247">
        <v>2.5000000000000001E-3</v>
      </c>
      <c r="H35" s="247">
        <v>5.1000000000000004E-3</v>
      </c>
      <c r="I35" s="247">
        <v>5.5999999999999999E-3</v>
      </c>
    </row>
    <row r="36" spans="1:9" ht="14.25">
      <c r="F36" s="246" t="s">
        <v>117</v>
      </c>
      <c r="G36" s="247">
        <v>0.01</v>
      </c>
      <c r="H36" s="247">
        <v>1.4800000000000001E-2</v>
      </c>
      <c r="I36" s="247">
        <v>1.9699999999999999E-2</v>
      </c>
    </row>
    <row r="37" spans="1:9" ht="14.25">
      <c r="F37" s="246" t="s">
        <v>137</v>
      </c>
      <c r="G37" s="247">
        <v>1.01E-2</v>
      </c>
      <c r="H37" s="247">
        <v>1.0699999999999999E-2</v>
      </c>
      <c r="I37" s="247">
        <v>1.11E-2</v>
      </c>
    </row>
    <row r="38" spans="1:9" ht="14.25">
      <c r="F38" s="246" t="s">
        <v>138</v>
      </c>
      <c r="G38" s="247">
        <v>0.08</v>
      </c>
      <c r="H38" s="247">
        <v>8.3099999999999993E-2</v>
      </c>
      <c r="I38" s="247">
        <v>9.5100000000000004E-2</v>
      </c>
    </row>
    <row r="39" spans="1:9" ht="15" customHeight="1">
      <c r="F39" s="246" t="s">
        <v>139</v>
      </c>
      <c r="G39" s="278" t="s">
        <v>140</v>
      </c>
      <c r="H39" s="278"/>
      <c r="I39" s="278"/>
    </row>
    <row r="41" spans="1:9">
      <c r="F41" s="208" t="s">
        <v>154</v>
      </c>
    </row>
    <row r="42" spans="1:9" ht="28.5">
      <c r="F42" s="243" t="s">
        <v>132</v>
      </c>
      <c r="G42" s="244" t="s">
        <v>133</v>
      </c>
      <c r="H42" s="244" t="s">
        <v>134</v>
      </c>
      <c r="I42" s="244" t="s">
        <v>135</v>
      </c>
    </row>
    <row r="43" spans="1:9" ht="14.25">
      <c r="F43" s="246" t="s">
        <v>136</v>
      </c>
      <c r="G43" s="247">
        <v>0.04</v>
      </c>
      <c r="H43" s="247">
        <v>5.5199999999999999E-2</v>
      </c>
      <c r="I43" s="247">
        <v>7.85E-2</v>
      </c>
    </row>
    <row r="44" spans="1:9" ht="14.25">
      <c r="F44" s="246" t="s">
        <v>118</v>
      </c>
      <c r="G44" s="247">
        <v>8.0999999999999996E-3</v>
      </c>
      <c r="H44" s="247">
        <v>1.2200000000000001E-2</v>
      </c>
      <c r="I44" s="247">
        <v>1.9900000000000001E-2</v>
      </c>
    </row>
    <row r="45" spans="1:9" ht="14.25">
      <c r="F45" s="246" t="s">
        <v>117</v>
      </c>
      <c r="G45" s="247">
        <v>1.46E-2</v>
      </c>
      <c r="H45" s="247">
        <v>2.3199999999999998E-2</v>
      </c>
      <c r="I45" s="247">
        <v>3.1600000000000003E-2</v>
      </c>
    </row>
    <row r="46" spans="1:9" ht="14.25">
      <c r="F46" s="246" t="s">
        <v>137</v>
      </c>
      <c r="G46" s="247">
        <v>9.4000000000000004E-3</v>
      </c>
      <c r="H46" s="247">
        <v>1.0200000000000001E-2</v>
      </c>
      <c r="I46" s="247">
        <v>1.3299999999999999E-2</v>
      </c>
    </row>
    <row r="47" spans="1:9" ht="14.25">
      <c r="F47" s="246" t="s">
        <v>138</v>
      </c>
      <c r="G47" s="247">
        <v>7.1400000000000005E-2</v>
      </c>
      <c r="H47" s="247">
        <v>8.4000000000000005E-2</v>
      </c>
      <c r="I47" s="247">
        <v>0.1043</v>
      </c>
    </row>
    <row r="48" spans="1:9" ht="15" customHeight="1">
      <c r="F48" s="246" t="s">
        <v>139</v>
      </c>
      <c r="G48" s="278" t="s">
        <v>155</v>
      </c>
      <c r="H48" s="278"/>
      <c r="I48" s="278"/>
    </row>
    <row r="50" spans="6:9" ht="13.5" customHeight="1">
      <c r="F50" s="276" t="s">
        <v>153</v>
      </c>
      <c r="G50" s="276"/>
      <c r="H50" s="276"/>
      <c r="I50" s="276"/>
    </row>
    <row r="51" spans="6:9" ht="28.5">
      <c r="F51" s="243" t="s">
        <v>132</v>
      </c>
      <c r="G51" s="244" t="s">
        <v>133</v>
      </c>
      <c r="H51" s="244" t="s">
        <v>134</v>
      </c>
      <c r="I51" s="244" t="s">
        <v>135</v>
      </c>
    </row>
    <row r="52" spans="6:9" ht="14.25">
      <c r="F52" s="246" t="s">
        <v>136</v>
      </c>
      <c r="G52" s="247">
        <v>1.4999999999999999E-2</v>
      </c>
      <c r="H52" s="247">
        <v>3.4500000000000003E-2</v>
      </c>
      <c r="I52" s="247">
        <v>4.4900000000000002E-2</v>
      </c>
    </row>
    <row r="53" spans="6:9" ht="14.25">
      <c r="F53" s="246" t="s">
        <v>118</v>
      </c>
      <c r="G53" s="247">
        <v>3.0000000000000001E-3</v>
      </c>
      <c r="H53" s="247">
        <v>4.7999999999999996E-3</v>
      </c>
      <c r="I53" s="247">
        <v>8.2000000000000007E-3</v>
      </c>
    </row>
    <row r="54" spans="6:9" ht="14.25">
      <c r="F54" s="246" t="s">
        <v>117</v>
      </c>
      <c r="G54" s="247">
        <v>5.5999999999999999E-3</v>
      </c>
      <c r="H54" s="247">
        <v>8.5000000000000006E-3</v>
      </c>
      <c r="I54" s="247">
        <v>8.8999999999999999E-3</v>
      </c>
    </row>
    <row r="55" spans="6:9" ht="14.25">
      <c r="F55" s="246" t="s">
        <v>137</v>
      </c>
      <c r="G55" s="247">
        <v>8.5000000000000006E-3</v>
      </c>
      <c r="H55" s="247">
        <v>8.5000000000000006E-3</v>
      </c>
      <c r="I55" s="247">
        <v>1.11E-2</v>
      </c>
    </row>
    <row r="56" spans="6:9" ht="14.25">
      <c r="F56" s="246" t="s">
        <v>138</v>
      </c>
      <c r="G56" s="247">
        <v>3.5000000000000003E-2</v>
      </c>
      <c r="H56" s="247">
        <v>5.11E-2</v>
      </c>
      <c r="I56" s="247">
        <v>6.2199999999999998E-2</v>
      </c>
    </row>
    <row r="57" spans="6:9" ht="15" customHeight="1">
      <c r="F57" s="246" t="s">
        <v>139</v>
      </c>
      <c r="G57" s="278" t="s">
        <v>140</v>
      </c>
      <c r="H57" s="278"/>
      <c r="I57" s="278"/>
    </row>
  </sheetData>
  <mergeCells count="13">
    <mergeCell ref="G48:I48"/>
    <mergeCell ref="F50:I50"/>
    <mergeCell ref="G57:I57"/>
    <mergeCell ref="A25:D25"/>
    <mergeCell ref="A27:D27"/>
    <mergeCell ref="G30:I30"/>
    <mergeCell ref="F32:K32"/>
    <mergeCell ref="G39:I39"/>
    <mergeCell ref="N3:S3"/>
    <mergeCell ref="F5:I5"/>
    <mergeCell ref="G12:I12"/>
    <mergeCell ref="G21:I21"/>
    <mergeCell ref="F23:I23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/>
  </sheetViews>
  <sheetFormatPr defaultRowHeight="12.75"/>
  <cols>
    <col min="1" max="1025" width="7.5703125"/>
  </cols>
  <sheetData/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304</TotalTime>
  <Application>LibreOffice/5.2.4.2$Windows_x86 LibreOffice_project/3d5603e1122f0f102b62521720ab13a38a4e0eb0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24</vt:i4>
      </vt:variant>
    </vt:vector>
  </HeadingPairs>
  <TitlesOfParts>
    <vt:vector size="29" baseType="lpstr">
      <vt:lpstr>PLANILHA ORÇAMENTÁRIA</vt:lpstr>
      <vt:lpstr>CRONOGRAMA FISICO-FINANCEIRO</vt:lpstr>
      <vt:lpstr>DEMONS. DO BDI</vt:lpstr>
      <vt:lpstr>COMP. DO BDI</vt:lpstr>
      <vt:lpstr>Plan1</vt:lpstr>
      <vt:lpstr>'CRONOGRAMA FISICO-FINANCEIRO'!Area_de_impressao</vt:lpstr>
      <vt:lpstr>'PLANILHA ORÇAMENTÁRIA'!Area_de_impressao</vt:lpstr>
      <vt:lpstr>'CRONOGRAMA FISICO-FINANCEIRO'!Print_Area_0</vt:lpstr>
      <vt:lpstr>'PLANILHA ORÇAMENTÁRIA'!Print_Area_0</vt:lpstr>
      <vt:lpstr>'CRONOGRAMA FISICO-FINANCEIRO'!Print_Area_0_0</vt:lpstr>
      <vt:lpstr>'PLANILHA ORÇAMENTÁRIA'!Print_Area_0_0</vt:lpstr>
      <vt:lpstr>'CRONOGRAMA FISICO-FINANCEIRO'!Print_Area_0_0_0</vt:lpstr>
      <vt:lpstr>'PLANILHA ORÇAMENTÁRIA'!Print_Area_0_0_0</vt:lpstr>
      <vt:lpstr>'CRONOGRAMA FISICO-FINANCEIRO'!Print_Area_0_0_0_0</vt:lpstr>
      <vt:lpstr>'PLANILHA ORÇAMENTÁRIA'!Print_Area_0_0_0_0</vt:lpstr>
      <vt:lpstr>'CRONOGRAMA FISICO-FINANCEIRO'!Print_Area_0_0_0_0_0</vt:lpstr>
      <vt:lpstr>'PLANILHA ORÇAMENTÁRIA'!Print_Area_0_0_0_0_0</vt:lpstr>
      <vt:lpstr>'CRONOGRAMA FISICO-FINANCEIRO'!Print_Area_0_0_0_0_0_0</vt:lpstr>
      <vt:lpstr>'PLANILHA ORÇAMENTÁRIA'!Print_Area_0_0_0_0_0_0</vt:lpstr>
      <vt:lpstr>'CRONOGRAMA FISICO-FINANCEIRO'!Print_Area_0_0_0_0_0_0_0</vt:lpstr>
      <vt:lpstr>'PLANILHA ORÇAMENTÁRIA'!Print_Area_0_0_0_0_0_0_0</vt:lpstr>
      <vt:lpstr>'PLANILHA ORÇAMENTÁRIA'!Print_Titles_0</vt:lpstr>
      <vt:lpstr>'PLANILHA ORÇAMENTÁRIA'!Print_Titles_0_0</vt:lpstr>
      <vt:lpstr>'PLANILHA ORÇAMENTÁRIA'!Print_Titles_0_0_0</vt:lpstr>
      <vt:lpstr>'PLANILHA ORÇAMENTÁRIA'!Print_Titles_0_0_0_0</vt:lpstr>
      <vt:lpstr>'PLANILHA ORÇAMENTÁRIA'!Print_Titles_0_0_0_0_0</vt:lpstr>
      <vt:lpstr>'PLANILHA ORÇAMENTÁRIA'!Print_Titles_0_0_0_0_0_0</vt:lpstr>
      <vt:lpstr>'PLANILHA ORÇAMENTÁRIA'!Print_Titles_0_0_0_0_0_0_0</vt:lpstr>
      <vt:lpstr>'PLANILHA ORÇAMENTÁRIA'!Titulos_de_impressao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03279597978</cp:lastModifiedBy>
  <cp:revision>10</cp:revision>
  <cp:lastPrinted>2018-07-03T20:22:43Z</cp:lastPrinted>
  <dcterms:created xsi:type="dcterms:W3CDTF">2006-11-23T23:15:14Z</dcterms:created>
  <dcterms:modified xsi:type="dcterms:W3CDTF">2018-07-03T20:23:11Z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